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670" sheetId="1" r:id="rId1"/>
  </sheets>
  <definedNames>
    <definedName name="_xlnm.Print_Area" localSheetId="0">КПК0217670!$A$1:$BQ$160</definedName>
  </definedNames>
  <calcPr calcId="145621"/>
</workbook>
</file>

<file path=xl/calcChain.xml><?xml version="1.0" encoding="utf-8"?>
<calcChain xmlns="http://schemas.openxmlformats.org/spreadsheetml/2006/main">
  <c r="AQ139" i="1" l="1"/>
  <c r="AQ136" i="1"/>
  <c r="AQ133" i="1"/>
  <c r="AQ131" i="1"/>
  <c r="AQ127" i="1" s="1"/>
  <c r="AQ130" i="1"/>
  <c r="AQ129" i="1"/>
  <c r="AQ128" i="1"/>
  <c r="AI127" i="1"/>
  <c r="AA127" i="1"/>
  <c r="AI52" i="1"/>
  <c r="AY50" i="1"/>
  <c r="AY49" i="1"/>
  <c r="AY48" i="1"/>
  <c r="AY47" i="1"/>
  <c r="AY45" i="1"/>
  <c r="AI45" i="1"/>
  <c r="S45" i="1"/>
  <c r="AI40" i="1"/>
  <c r="BN121" i="1"/>
  <c r="BI121" i="1"/>
  <c r="BD121" i="1"/>
  <c r="AZ121" i="1"/>
  <c r="BN119" i="1"/>
  <c r="BI119" i="1"/>
  <c r="BD119" i="1"/>
  <c r="AZ119" i="1"/>
  <c r="BN117" i="1"/>
  <c r="BI117" i="1"/>
  <c r="BD117" i="1"/>
  <c r="AZ117" i="1"/>
  <c r="BN114" i="1"/>
  <c r="BI114" i="1"/>
  <c r="BD114" i="1"/>
  <c r="AZ114" i="1"/>
  <c r="BN112" i="1"/>
  <c r="BI112" i="1"/>
  <c r="BD112" i="1"/>
  <c r="AZ112" i="1"/>
  <c r="BN110" i="1"/>
  <c r="BI110" i="1"/>
  <c r="BD110" i="1"/>
  <c r="AZ110" i="1"/>
  <c r="BN107" i="1"/>
  <c r="BI107" i="1"/>
  <c r="BD107" i="1"/>
  <c r="AZ107" i="1"/>
  <c r="BN105" i="1"/>
  <c r="BI105" i="1"/>
  <c r="BD105" i="1"/>
  <c r="AZ105" i="1"/>
  <c r="BN103" i="1"/>
  <c r="BI103" i="1"/>
  <c r="BD103" i="1"/>
  <c r="AZ103" i="1"/>
  <c r="BI99" i="1"/>
  <c r="BD99" i="1"/>
  <c r="AZ99" i="1"/>
  <c r="AK99" i="1"/>
  <c r="BN99" i="1" s="1"/>
  <c r="BI98" i="1"/>
  <c r="BD98" i="1"/>
  <c r="AZ98" i="1"/>
  <c r="AK98" i="1"/>
  <c r="BN98" i="1" s="1"/>
  <c r="BI97" i="1"/>
  <c r="BD97" i="1"/>
  <c r="AZ97" i="1"/>
  <c r="AK97" i="1"/>
  <c r="BN97" i="1" s="1"/>
  <c r="BI96" i="1"/>
  <c r="BD96" i="1"/>
  <c r="AZ96" i="1"/>
  <c r="AK96" i="1"/>
  <c r="BN96" i="1" s="1"/>
  <c r="BI95" i="1"/>
  <c r="BD95" i="1"/>
  <c r="AZ95" i="1"/>
  <c r="AK95" i="1"/>
  <c r="BN95" i="1" s="1"/>
  <c r="BH84" i="1"/>
  <c r="BC84" i="1"/>
  <c r="BH82" i="1"/>
  <c r="BC82" i="1"/>
  <c r="BH80" i="1"/>
  <c r="BC80" i="1"/>
  <c r="BH77" i="1"/>
  <c r="BC77" i="1"/>
  <c r="BH75" i="1"/>
  <c r="BC75" i="1"/>
  <c r="BH73" i="1"/>
  <c r="BC73" i="1"/>
  <c r="BH70" i="1"/>
  <c r="BC70" i="1"/>
  <c r="BH68" i="1"/>
  <c r="BC68" i="1"/>
  <c r="BH66" i="1"/>
  <c r="BC66" i="1"/>
  <c r="BI33" i="1"/>
  <c r="BD33" i="1"/>
  <c r="AZ33" i="1"/>
  <c r="AK33" i="1"/>
  <c r="BI32" i="1"/>
  <c r="BD32" i="1"/>
  <c r="AZ32" i="1"/>
  <c r="AK32" i="1"/>
  <c r="BI31" i="1"/>
  <c r="BD31" i="1"/>
  <c r="AZ31" i="1"/>
  <c r="AK31" i="1"/>
  <c r="BI30" i="1"/>
  <c r="BD30" i="1"/>
  <c r="AZ30" i="1"/>
  <c r="AK30" i="1"/>
  <c r="BN30" i="1" l="1"/>
  <c r="BN32" i="1"/>
  <c r="BN33" i="1"/>
  <c r="BN31" i="1"/>
</calcChain>
</file>

<file path=xl/sharedStrings.xml><?xml version="1.0" encoding="utf-8"?>
<sst xmlns="http://schemas.openxmlformats.org/spreadsheetml/2006/main" count="348" uniqueCount="161">
  <si>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</si>
  <si>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</si>
  <si>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</si>
  <si>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</si>
  <si>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</si>
  <si>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</si>
  <si>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</si>
  <si>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</si>
  <si>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</si>
  <si>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</si>
  <si>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</si>
  <si>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</si>
  <si>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</si>
  <si>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</si>
  <si>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</si>
  <si>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</si>
  <si>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</si>
  <si>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</si>
  <si>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</si>
  <si>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</si>
  <si>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</si>
  <si>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</si>
  <si>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</si>
  <si>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</si>
  <si>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</si>
  <si>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</si>
  <si>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</si>
  <si>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</si>
  <si>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</si>
  <si>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</si>
  <si>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</si>
  <si>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</si>
  <si>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</si>
  <si>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</si>
  <si>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</si>
  <si>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</si>
  <si>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</si>
  <si>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</si>
  <si>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</si>
  <si>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</si>
  <si>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</si>
  <si>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</si>
  <si>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</si>
  <si>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</si>
  <si>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</si>
  <si>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</si>
  <si>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</si>
  <si>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</si>
  <si>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</si>
  <si>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</si>
  <si>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</si>
  <si>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</si>
  <si>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</si>
  <si>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</si>
  <si>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</si>
  <si>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</si>
  <si>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</si>
  <si>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</si>
  <si>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</si>
  <si>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</si>
  <si>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</si>
  <si>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</si>
  <si>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</si>
  <si>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</si>
  <si>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</si>
  <si>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</si>
  <si>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</si>
  <si>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</si>
  <si>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</si>
  <si>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</si>
  <si>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</si>
  <si>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</si>
  <si>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</si>
  <si>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</si>
  <si>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</si>
  <si>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</si>
  <si>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</si>
  <si>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</si>
  <si>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</si>
  <si>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</si>
  <si>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</si>
  <si>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</si>
  <si>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</si>
  <si>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</si>
  <si>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</si>
  <si>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</si>
  <si>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</si>
  <si>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</si>
  <si>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</si>
  <si>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</si>
  <si>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</si>
  <si>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</si>
  <si>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</si>
  <si>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</si>
  <si>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</si>
  <si>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</si>
  <si>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</si>
  <si>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</si>
  <si>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</si>
  <si>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</si>
  <si>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</si>
  <si>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</si>
  <si>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</si>
  <si>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</si>
  <si>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</si>
  <si>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</si>
  <si>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</si>
  <si>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</si>
  <si>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Придбання лічильників для свердловин</t>
  </si>
  <si>
    <t xml:space="preserve">																					 Придбання генераторів</t>
  </si>
  <si>
    <t>1.3</t>
  </si>
  <si>
    <t>Придбання автомобіля вакумного</t>
  </si>
  <si>
    <t>C64:BQ64</t>
  </si>
  <si>
    <t>затрат</t>
  </si>
  <si>
    <t>Обсяг витрат на придбання лічильників для свердловин</t>
  </si>
  <si>
    <t>продукту</t>
  </si>
  <si>
    <t>Кількість лічильників</t>
  </si>
  <si>
    <t>ефективності</t>
  </si>
  <si>
    <t>Середні витрати на один лічильник</t>
  </si>
  <si>
    <t>C71:BQ71</t>
  </si>
  <si>
    <t>Обсяг видатків на придбання генераторів</t>
  </si>
  <si>
    <t>Кількість генераторів</t>
  </si>
  <si>
    <t>Середні витрати на один генератор</t>
  </si>
  <si>
    <t>C78:BQ78</t>
  </si>
  <si>
    <t>Обсяг витрат на придбання автомобіля вакумного</t>
  </si>
  <si>
    <t>Кількість автомобілей</t>
  </si>
  <si>
    <t>Середні витрати на один автомобіль</t>
  </si>
  <si>
    <t>Внески до статутного капіталу Славутського УВКГ</t>
  </si>
  <si>
    <t>1.4</t>
  </si>
  <si>
    <t>C101:BQ101</t>
  </si>
  <si>
    <t>C108:BQ108</t>
  </si>
  <si>
    <t>C115:BQ115</t>
  </si>
  <si>
    <t>Підтримка підприємств комунальної власності.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</si>
  <si>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</si>
  <si>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</si>
  <si>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</si>
  <si>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</si>
  <si>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</si>
  <si>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</si>
  <si>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</si>
  <si>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</si>
  <si>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</si>
  <si>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</si>
  <si>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0217670</t>
  </si>
  <si>
    <t>Внески до статутного капіталу суб`єктів господарювання</t>
  </si>
  <si>
    <t>0210000</t>
  </si>
  <si>
    <t>7670</t>
  </si>
  <si>
    <t>0490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</si>
  <si>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</si>
  <si>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</si>
  <si>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</si>
  <si>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</si>
  <si>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</si>
  <si>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</si>
  <si>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</si>
  <si>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</si>
  <si>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</si>
  <si>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0217670 "Внески до статутного капіталу суб’єктів господарювання ", зокрема, забезпечення підтримки підприємств комунальної власності  у 2023 році  виконані. Рівень оцінки ефективності результативних показників високий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</si>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</sst>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0"/>
  <sheetViews>
    <sheetView tabSelected="1" view="pageBreakPreview" topLeftCell="A138" zoomScale="80" zoomScaleNormal="100" zoomScaleSheetLayoutView="80" workbookViewId="0">
      <selection activeCell="AH166" sqref="AH166:AH16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85" t="s">
        <v>35</v>
      </c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</row>
    <row r="3" spans="1:64" ht="9" customHeight="1" x14ac:dyDescent="0.2"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</row>
    <row r="4" spans="1:64" ht="13.5" customHeight="1" x14ac:dyDescent="0.2"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</row>
    <row r="7" spans="1:64" ht="9.75" hidden="1" customHeight="1" x14ac:dyDescent="0.2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</row>
    <row r="8" spans="1:64" ht="9.75" hidden="1" customHeight="1" x14ac:dyDescent="0.2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</row>
    <row r="9" spans="1:64" ht="8.25" hidden="1" customHeight="1" x14ac:dyDescent="0.2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</row>
    <row r="10" spans="1:64" ht="15.75" x14ac:dyDescent="0.2">
      <c r="A10" s="187" t="s">
        <v>106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</row>
    <row r="11" spans="1:64" ht="15.75" customHeight="1" x14ac:dyDescent="0.2">
      <c r="A11" s="188" t="s">
        <v>142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89" t="s">
        <v>133</v>
      </c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4"/>
      <c r="N13" s="191" t="s">
        <v>134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5"/>
      <c r="AU13" s="189" t="s">
        <v>139</v>
      </c>
      <c r="AV13" s="190"/>
      <c r="AW13" s="190"/>
      <c r="AX13" s="190"/>
      <c r="AY13" s="190"/>
      <c r="AZ13" s="190"/>
      <c r="BA13" s="190"/>
      <c r="BB13" s="19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93" t="s">
        <v>24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6"/>
      <c r="N14" s="194" t="s">
        <v>25</v>
      </c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6"/>
      <c r="AU14" s="193" t="s">
        <v>26</v>
      </c>
      <c r="AV14" s="193"/>
      <c r="AW14" s="193"/>
      <c r="AX14" s="193"/>
      <c r="AY14" s="193"/>
      <c r="AZ14" s="193"/>
      <c r="BA14" s="193"/>
      <c r="BB14" s="193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89" t="s">
        <v>145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4"/>
      <c r="N16" s="191" t="s">
        <v>134</v>
      </c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5"/>
      <c r="AU16" s="189" t="s">
        <v>139</v>
      </c>
      <c r="AV16" s="190"/>
      <c r="AW16" s="190"/>
      <c r="AX16" s="190"/>
      <c r="AY16" s="190"/>
      <c r="AZ16" s="190"/>
      <c r="BA16" s="190"/>
      <c r="BB16" s="19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193" t="s">
        <v>24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6"/>
      <c r="N17" s="194" t="s">
        <v>27</v>
      </c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6"/>
      <c r="AU17" s="193" t="s">
        <v>26</v>
      </c>
      <c r="AV17" s="193"/>
      <c r="AW17" s="193"/>
      <c r="AX17" s="193"/>
      <c r="AY17" s="193"/>
      <c r="AZ17" s="193"/>
      <c r="BA17" s="193"/>
      <c r="BB17" s="193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3" t="s">
        <v>23</v>
      </c>
      <c r="B19" s="189" t="s">
        <v>143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/>
      <c r="N19" s="189" t="s">
        <v>146</v>
      </c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"/>
      <c r="AA19" s="189" t="s">
        <v>147</v>
      </c>
      <c r="AB19" s="190"/>
      <c r="AC19" s="190"/>
      <c r="AD19" s="190"/>
      <c r="AE19" s="190"/>
      <c r="AF19" s="190"/>
      <c r="AG19" s="190"/>
      <c r="AH19" s="190"/>
      <c r="AI19" s="190"/>
      <c r="AJ19" s="19"/>
      <c r="AK19" s="199" t="s">
        <v>144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"/>
      <c r="BE19" s="189" t="s">
        <v>140</v>
      </c>
      <c r="BF19" s="190"/>
      <c r="BG19" s="190"/>
      <c r="BH19" s="190"/>
      <c r="BI19" s="190"/>
      <c r="BJ19" s="190"/>
      <c r="BK19" s="190"/>
      <c r="BL19" s="190"/>
    </row>
    <row r="20" spans="1:79" ht="23.25" customHeight="1" x14ac:dyDescent="0.2">
      <c r="A20"/>
      <c r="B20" s="193" t="s">
        <v>24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/>
      <c r="N20" s="193" t="s">
        <v>28</v>
      </c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22"/>
      <c r="AA20" s="200" t="s">
        <v>29</v>
      </c>
      <c r="AB20" s="200"/>
      <c r="AC20" s="200"/>
      <c r="AD20" s="200"/>
      <c r="AE20" s="200"/>
      <c r="AF20" s="200"/>
      <c r="AG20" s="200"/>
      <c r="AH20" s="200"/>
      <c r="AI20" s="200"/>
      <c r="AJ20" s="22"/>
      <c r="AK20" s="196" t="s">
        <v>30</v>
      </c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22"/>
      <c r="BE20" s="193" t="s">
        <v>31</v>
      </c>
      <c r="BF20" s="193"/>
      <c r="BG20" s="193"/>
      <c r="BH20" s="193"/>
      <c r="BI20" s="193"/>
      <c r="BJ20" s="193"/>
      <c r="BK20" s="193"/>
      <c r="BL20" s="193"/>
    </row>
    <row r="21" spans="1:79" ht="15.95" customHeight="1" x14ac:dyDescent="0.2">
      <c r="A21" s="59" t="s">
        <v>36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</row>
    <row r="22" spans="1:79" ht="15.95" customHeight="1" x14ac:dyDescent="0.2">
      <c r="A22" s="195" t="s">
        <v>132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</row>
    <row r="23" spans="1:79" ht="17.25" customHeight="1" x14ac:dyDescent="0.2">
      <c r="A23" s="197" t="s">
        <v>37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</row>
    <row r="24" spans="1:79" ht="15.75" customHeight="1" x14ac:dyDescent="0.2">
      <c r="A24" s="59" t="s">
        <v>85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</row>
    <row r="25" spans="1:79" ht="15" customHeight="1" x14ac:dyDescent="0.2">
      <c r="A25" s="119" t="s">
        <v>141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</row>
    <row r="26" spans="1:79" ht="48" customHeight="1" x14ac:dyDescent="0.2">
      <c r="A26" s="78" t="s">
        <v>3</v>
      </c>
      <c r="B26" s="78"/>
      <c r="C26" s="78" t="s">
        <v>4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 t="s">
        <v>38</v>
      </c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 t="s">
        <v>39</v>
      </c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 t="s">
        <v>0</v>
      </c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</row>
    <row r="27" spans="1:79" ht="29.1" customHeight="1" x14ac:dyDescent="0.2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 t="s">
        <v>2</v>
      </c>
      <c r="AB27" s="78"/>
      <c r="AC27" s="78"/>
      <c r="AD27" s="78"/>
      <c r="AE27" s="78"/>
      <c r="AF27" s="78" t="s">
        <v>1</v>
      </c>
      <c r="AG27" s="78"/>
      <c r="AH27" s="78"/>
      <c r="AI27" s="78"/>
      <c r="AJ27" s="78"/>
      <c r="AK27" s="78" t="s">
        <v>17</v>
      </c>
      <c r="AL27" s="78"/>
      <c r="AM27" s="78"/>
      <c r="AN27" s="78"/>
      <c r="AO27" s="78"/>
      <c r="AP27" s="78" t="s">
        <v>2</v>
      </c>
      <c r="AQ27" s="78"/>
      <c r="AR27" s="78"/>
      <c r="AS27" s="78"/>
      <c r="AT27" s="78"/>
      <c r="AU27" s="78" t="s">
        <v>1</v>
      </c>
      <c r="AV27" s="78"/>
      <c r="AW27" s="78"/>
      <c r="AX27" s="78"/>
      <c r="AY27" s="78"/>
      <c r="AZ27" s="78" t="s">
        <v>17</v>
      </c>
      <c r="BA27" s="78"/>
      <c r="BB27" s="78"/>
      <c r="BC27" s="78"/>
      <c r="BD27" s="78" t="s">
        <v>2</v>
      </c>
      <c r="BE27" s="78"/>
      <c r="BF27" s="78"/>
      <c r="BG27" s="78"/>
      <c r="BH27" s="78"/>
      <c r="BI27" s="78" t="s">
        <v>1</v>
      </c>
      <c r="BJ27" s="78"/>
      <c r="BK27" s="78"/>
      <c r="BL27" s="78"/>
      <c r="BM27" s="78"/>
      <c r="BN27" s="78" t="s">
        <v>18</v>
      </c>
      <c r="BO27" s="78"/>
      <c r="BP27" s="78"/>
      <c r="BQ27" s="78"/>
    </row>
    <row r="28" spans="1:79" ht="15.95" customHeight="1" x14ac:dyDescent="0.2">
      <c r="A28" s="129">
        <v>1</v>
      </c>
      <c r="B28" s="129"/>
      <c r="C28" s="129">
        <v>2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30">
        <v>3</v>
      </c>
      <c r="AB28" s="131"/>
      <c r="AC28" s="131"/>
      <c r="AD28" s="131"/>
      <c r="AE28" s="132"/>
      <c r="AF28" s="130">
        <v>4</v>
      </c>
      <c r="AG28" s="131"/>
      <c r="AH28" s="131"/>
      <c r="AI28" s="131"/>
      <c r="AJ28" s="132"/>
      <c r="AK28" s="130">
        <v>5</v>
      </c>
      <c r="AL28" s="131"/>
      <c r="AM28" s="131"/>
      <c r="AN28" s="131"/>
      <c r="AO28" s="132"/>
      <c r="AP28" s="130">
        <v>6</v>
      </c>
      <c r="AQ28" s="131"/>
      <c r="AR28" s="131"/>
      <c r="AS28" s="131"/>
      <c r="AT28" s="132"/>
      <c r="AU28" s="130">
        <v>7</v>
      </c>
      <c r="AV28" s="131"/>
      <c r="AW28" s="131"/>
      <c r="AX28" s="131"/>
      <c r="AY28" s="132"/>
      <c r="AZ28" s="130">
        <v>8</v>
      </c>
      <c r="BA28" s="131"/>
      <c r="BB28" s="131"/>
      <c r="BC28" s="132"/>
      <c r="BD28" s="130">
        <v>9</v>
      </c>
      <c r="BE28" s="131"/>
      <c r="BF28" s="131"/>
      <c r="BG28" s="131"/>
      <c r="BH28" s="132"/>
      <c r="BI28" s="129">
        <v>10</v>
      </c>
      <c r="BJ28" s="129"/>
      <c r="BK28" s="129"/>
      <c r="BL28" s="129"/>
      <c r="BM28" s="129"/>
      <c r="BN28" s="129">
        <v>11</v>
      </c>
      <c r="BO28" s="129"/>
      <c r="BP28" s="129"/>
      <c r="BQ28" s="129"/>
    </row>
    <row r="29" spans="1:79" ht="15.75" hidden="1" customHeight="1" x14ac:dyDescent="0.2">
      <c r="A29" s="123" t="s">
        <v>11</v>
      </c>
      <c r="B29" s="123"/>
      <c r="C29" s="124" t="s">
        <v>12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5"/>
      <c r="AA29" s="126" t="s">
        <v>33</v>
      </c>
      <c r="AB29" s="126"/>
      <c r="AC29" s="126"/>
      <c r="AD29" s="126"/>
      <c r="AE29" s="126"/>
      <c r="AF29" s="126" t="s">
        <v>91</v>
      </c>
      <c r="AG29" s="126"/>
      <c r="AH29" s="126"/>
      <c r="AI29" s="126"/>
      <c r="AJ29" s="126"/>
      <c r="AK29" s="168" t="s">
        <v>13</v>
      </c>
      <c r="AL29" s="168"/>
      <c r="AM29" s="168"/>
      <c r="AN29" s="168"/>
      <c r="AO29" s="168"/>
      <c r="AP29" s="126" t="s">
        <v>34</v>
      </c>
      <c r="AQ29" s="126"/>
      <c r="AR29" s="126"/>
      <c r="AS29" s="126"/>
      <c r="AT29" s="126"/>
      <c r="AU29" s="126" t="s">
        <v>19</v>
      </c>
      <c r="AV29" s="126"/>
      <c r="AW29" s="126"/>
      <c r="AX29" s="126"/>
      <c r="AY29" s="126"/>
      <c r="AZ29" s="168" t="s">
        <v>13</v>
      </c>
      <c r="BA29" s="168"/>
      <c r="BB29" s="168"/>
      <c r="BC29" s="168"/>
      <c r="BD29" s="127" t="s">
        <v>20</v>
      </c>
      <c r="BE29" s="127"/>
      <c r="BF29" s="127"/>
      <c r="BG29" s="127"/>
      <c r="BH29" s="127"/>
      <c r="BI29" s="127" t="s">
        <v>20</v>
      </c>
      <c r="BJ29" s="127"/>
      <c r="BK29" s="127"/>
      <c r="BL29" s="127"/>
      <c r="BM29" s="127"/>
      <c r="BN29" s="128" t="s">
        <v>13</v>
      </c>
      <c r="BO29" s="128"/>
      <c r="BP29" s="128"/>
      <c r="BQ29" s="128"/>
      <c r="CA29" s="1" t="s">
        <v>89</v>
      </c>
    </row>
    <row r="30" spans="1:79" s="38" customFormat="1" ht="12.75" customHeight="1" x14ac:dyDescent="0.2">
      <c r="A30" s="51">
        <v>1</v>
      </c>
      <c r="B30" s="51"/>
      <c r="C30" s="120" t="s">
        <v>107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2"/>
      <c r="AA30" s="50">
        <v>0</v>
      </c>
      <c r="AB30" s="50"/>
      <c r="AC30" s="50"/>
      <c r="AD30" s="50"/>
      <c r="AE30" s="50"/>
      <c r="AF30" s="50">
        <v>5000000</v>
      </c>
      <c r="AG30" s="50"/>
      <c r="AH30" s="50"/>
      <c r="AI30" s="50"/>
      <c r="AJ30" s="50"/>
      <c r="AK30" s="50">
        <f>AA30+AF30</f>
        <v>5000000</v>
      </c>
      <c r="AL30" s="50"/>
      <c r="AM30" s="50"/>
      <c r="AN30" s="50"/>
      <c r="AO30" s="50"/>
      <c r="AP30" s="50">
        <v>0</v>
      </c>
      <c r="AQ30" s="50"/>
      <c r="AR30" s="50"/>
      <c r="AS30" s="50"/>
      <c r="AT30" s="50"/>
      <c r="AU30" s="50">
        <v>5000000</v>
      </c>
      <c r="AV30" s="50"/>
      <c r="AW30" s="50"/>
      <c r="AX30" s="50"/>
      <c r="AY30" s="50"/>
      <c r="AZ30" s="50">
        <f>AP30+AU30</f>
        <v>5000000</v>
      </c>
      <c r="BA30" s="50"/>
      <c r="BB30" s="50"/>
      <c r="BC30" s="50"/>
      <c r="BD30" s="50">
        <f>AP30-AA30</f>
        <v>0</v>
      </c>
      <c r="BE30" s="50"/>
      <c r="BF30" s="50"/>
      <c r="BG30" s="50"/>
      <c r="BH30" s="50"/>
      <c r="BI30" s="50">
        <f>AU30-AF30</f>
        <v>0</v>
      </c>
      <c r="BJ30" s="50"/>
      <c r="BK30" s="50"/>
      <c r="BL30" s="50"/>
      <c r="BM30" s="50"/>
      <c r="BN30" s="50">
        <f>BD30+BI30</f>
        <v>0</v>
      </c>
      <c r="BO30" s="50"/>
      <c r="BP30" s="50"/>
      <c r="BQ30" s="50"/>
      <c r="CA30" s="38" t="s">
        <v>90</v>
      </c>
    </row>
    <row r="31" spans="1:79" ht="12.75" customHeight="1" x14ac:dyDescent="0.2">
      <c r="A31" s="55" t="s">
        <v>42</v>
      </c>
      <c r="B31" s="46"/>
      <c r="C31" s="56" t="s">
        <v>108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9"/>
      <c r="AA31" s="45">
        <v>0</v>
      </c>
      <c r="AB31" s="45"/>
      <c r="AC31" s="45"/>
      <c r="AD31" s="45"/>
      <c r="AE31" s="45"/>
      <c r="AF31" s="45">
        <v>500000</v>
      </c>
      <c r="AG31" s="45"/>
      <c r="AH31" s="45"/>
      <c r="AI31" s="45"/>
      <c r="AJ31" s="45"/>
      <c r="AK31" s="45">
        <f>AA31+AF31</f>
        <v>500000</v>
      </c>
      <c r="AL31" s="45"/>
      <c r="AM31" s="45"/>
      <c r="AN31" s="45"/>
      <c r="AO31" s="45"/>
      <c r="AP31" s="45">
        <v>0</v>
      </c>
      <c r="AQ31" s="45"/>
      <c r="AR31" s="45"/>
      <c r="AS31" s="45"/>
      <c r="AT31" s="45"/>
      <c r="AU31" s="45">
        <v>500000</v>
      </c>
      <c r="AV31" s="45"/>
      <c r="AW31" s="45"/>
      <c r="AX31" s="45"/>
      <c r="AY31" s="45"/>
      <c r="AZ31" s="45">
        <f>AP31+AU31</f>
        <v>500000</v>
      </c>
      <c r="BA31" s="45"/>
      <c r="BB31" s="45"/>
      <c r="BC31" s="45"/>
      <c r="BD31" s="45">
        <f>AP31-AA31</f>
        <v>0</v>
      </c>
      <c r="BE31" s="45"/>
      <c r="BF31" s="45"/>
      <c r="BG31" s="45"/>
      <c r="BH31" s="45"/>
      <c r="BI31" s="45">
        <f>AU31-AF31</f>
        <v>0</v>
      </c>
      <c r="BJ31" s="45"/>
      <c r="BK31" s="45"/>
      <c r="BL31" s="45"/>
      <c r="BM31" s="45"/>
      <c r="BN31" s="45">
        <f>BD31+BI31</f>
        <v>0</v>
      </c>
      <c r="BO31" s="45"/>
      <c r="BP31" s="45"/>
      <c r="BQ31" s="45"/>
    </row>
    <row r="32" spans="1:79" ht="12.75" customHeight="1" x14ac:dyDescent="0.2">
      <c r="A32" s="55" t="s">
        <v>101</v>
      </c>
      <c r="B32" s="46"/>
      <c r="C32" s="56" t="s">
        <v>109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9"/>
      <c r="AA32" s="45">
        <v>0</v>
      </c>
      <c r="AB32" s="45"/>
      <c r="AC32" s="45"/>
      <c r="AD32" s="45"/>
      <c r="AE32" s="45"/>
      <c r="AF32" s="45">
        <v>1580000</v>
      </c>
      <c r="AG32" s="45"/>
      <c r="AH32" s="45"/>
      <c r="AI32" s="45"/>
      <c r="AJ32" s="45"/>
      <c r="AK32" s="45">
        <f>AA32+AF32</f>
        <v>1580000</v>
      </c>
      <c r="AL32" s="45"/>
      <c r="AM32" s="45"/>
      <c r="AN32" s="45"/>
      <c r="AO32" s="45"/>
      <c r="AP32" s="45">
        <v>0</v>
      </c>
      <c r="AQ32" s="45"/>
      <c r="AR32" s="45"/>
      <c r="AS32" s="45"/>
      <c r="AT32" s="45"/>
      <c r="AU32" s="45">
        <v>1580000</v>
      </c>
      <c r="AV32" s="45"/>
      <c r="AW32" s="45"/>
      <c r="AX32" s="45"/>
      <c r="AY32" s="45"/>
      <c r="AZ32" s="45">
        <f>AP32+AU32</f>
        <v>1580000</v>
      </c>
      <c r="BA32" s="45"/>
      <c r="BB32" s="45"/>
      <c r="BC32" s="45"/>
      <c r="BD32" s="45">
        <f>AP32-AA32</f>
        <v>0</v>
      </c>
      <c r="BE32" s="45"/>
      <c r="BF32" s="45"/>
      <c r="BG32" s="45"/>
      <c r="BH32" s="45"/>
      <c r="BI32" s="45">
        <f>AU32-AF32</f>
        <v>0</v>
      </c>
      <c r="BJ32" s="45"/>
      <c r="BK32" s="45"/>
      <c r="BL32" s="45"/>
      <c r="BM32" s="45"/>
      <c r="BN32" s="45">
        <f>BD32+BI32</f>
        <v>0</v>
      </c>
      <c r="BO32" s="45"/>
      <c r="BP32" s="45"/>
      <c r="BQ32" s="45"/>
    </row>
    <row r="33" spans="1:79" ht="12.75" customHeight="1" x14ac:dyDescent="0.2">
      <c r="A33" s="55" t="s">
        <v>110</v>
      </c>
      <c r="B33" s="46"/>
      <c r="C33" s="56" t="s">
        <v>111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9"/>
      <c r="AA33" s="45">
        <v>0</v>
      </c>
      <c r="AB33" s="45"/>
      <c r="AC33" s="45"/>
      <c r="AD33" s="45"/>
      <c r="AE33" s="45"/>
      <c r="AF33" s="45">
        <v>2920000</v>
      </c>
      <c r="AG33" s="45"/>
      <c r="AH33" s="45"/>
      <c r="AI33" s="45"/>
      <c r="AJ33" s="45"/>
      <c r="AK33" s="45">
        <f>AA33+AF33</f>
        <v>2920000</v>
      </c>
      <c r="AL33" s="45"/>
      <c r="AM33" s="45"/>
      <c r="AN33" s="45"/>
      <c r="AO33" s="45"/>
      <c r="AP33" s="45">
        <v>0</v>
      </c>
      <c r="AQ33" s="45"/>
      <c r="AR33" s="45"/>
      <c r="AS33" s="45"/>
      <c r="AT33" s="45"/>
      <c r="AU33" s="45">
        <v>2920000</v>
      </c>
      <c r="AV33" s="45"/>
      <c r="AW33" s="45"/>
      <c r="AX33" s="45"/>
      <c r="AY33" s="45"/>
      <c r="AZ33" s="45">
        <f>AP33+AU33</f>
        <v>2920000</v>
      </c>
      <c r="BA33" s="45"/>
      <c r="BB33" s="45"/>
      <c r="BC33" s="45"/>
      <c r="BD33" s="45">
        <f>AP33-AA33</f>
        <v>0</v>
      </c>
      <c r="BE33" s="45"/>
      <c r="BF33" s="45"/>
      <c r="BG33" s="45"/>
      <c r="BH33" s="45"/>
      <c r="BI33" s="45">
        <f>AU33-AF33</f>
        <v>0</v>
      </c>
      <c r="BJ33" s="45"/>
      <c r="BK33" s="45"/>
      <c r="BL33" s="45"/>
      <c r="BM33" s="45"/>
      <c r="BN33" s="45">
        <f>BD33+BI33</f>
        <v>0</v>
      </c>
      <c r="BO33" s="45"/>
      <c r="BP33" s="45"/>
      <c r="BQ33" s="45"/>
    </row>
    <row r="35" spans="1:79" ht="15.75" customHeight="1" x14ac:dyDescent="0.2">
      <c r="A35" s="59" t="s">
        <v>86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</row>
    <row r="37" spans="1:79" ht="15" customHeight="1" x14ac:dyDescent="0.2">
      <c r="A37" s="119" t="s">
        <v>141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</row>
    <row r="38" spans="1:79" ht="28.5" customHeight="1" x14ac:dyDescent="0.2">
      <c r="A38" s="63" t="s">
        <v>3</v>
      </c>
      <c r="B38" s="174"/>
      <c r="C38" s="78" t="s">
        <v>4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 t="s">
        <v>38</v>
      </c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 t="s">
        <v>39</v>
      </c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 t="s">
        <v>0</v>
      </c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2"/>
      <c r="BP38" s="2"/>
      <c r="BQ38" s="2"/>
    </row>
    <row r="39" spans="1:79" ht="18" hidden="1" customHeight="1" x14ac:dyDescent="0.2">
      <c r="A39" s="123" t="s">
        <v>11</v>
      </c>
      <c r="B39" s="123"/>
      <c r="C39" s="85" t="s">
        <v>12</v>
      </c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126" t="s">
        <v>8</v>
      </c>
      <c r="T39" s="126"/>
      <c r="U39" s="126"/>
      <c r="V39" s="126"/>
      <c r="W39" s="126"/>
      <c r="X39" s="126" t="s">
        <v>7</v>
      </c>
      <c r="Y39" s="126"/>
      <c r="Z39" s="126"/>
      <c r="AA39" s="126"/>
      <c r="AB39" s="126"/>
      <c r="AC39" s="168" t="s">
        <v>13</v>
      </c>
      <c r="AD39" s="128"/>
      <c r="AE39" s="128"/>
      <c r="AF39" s="128"/>
      <c r="AG39" s="128"/>
      <c r="AH39" s="128"/>
      <c r="AI39" s="126" t="s">
        <v>9</v>
      </c>
      <c r="AJ39" s="126"/>
      <c r="AK39" s="126"/>
      <c r="AL39" s="126"/>
      <c r="AM39" s="126"/>
      <c r="AN39" s="126" t="s">
        <v>10</v>
      </c>
      <c r="AO39" s="126"/>
      <c r="AP39" s="126"/>
      <c r="AQ39" s="126"/>
      <c r="AR39" s="126"/>
      <c r="AS39" s="168" t="s">
        <v>13</v>
      </c>
      <c r="AT39" s="128"/>
      <c r="AU39" s="128"/>
      <c r="AV39" s="128"/>
      <c r="AW39" s="128"/>
      <c r="AX39" s="128"/>
      <c r="AY39" s="165" t="s">
        <v>14</v>
      </c>
      <c r="AZ39" s="166"/>
      <c r="BA39" s="166"/>
      <c r="BB39" s="166"/>
      <c r="BC39" s="167"/>
      <c r="BD39" s="165" t="s">
        <v>14</v>
      </c>
      <c r="BE39" s="166"/>
      <c r="BF39" s="166"/>
      <c r="BG39" s="166"/>
      <c r="BH39" s="167"/>
      <c r="BI39" s="128" t="s">
        <v>13</v>
      </c>
      <c r="BJ39" s="128"/>
      <c r="BK39" s="128"/>
      <c r="BL39" s="128"/>
      <c r="BM39" s="128"/>
      <c r="BN39" s="128"/>
      <c r="BO39" s="6"/>
      <c r="BP39" s="6"/>
      <c r="BQ39" s="6"/>
      <c r="CA39" s="1" t="s">
        <v>15</v>
      </c>
    </row>
    <row r="40" spans="1:79" s="27" customFormat="1" ht="16.5" customHeight="1" x14ac:dyDescent="0.25">
      <c r="A40" s="133" t="s">
        <v>5</v>
      </c>
      <c r="B40" s="133"/>
      <c r="C40" s="105" t="s">
        <v>40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44" t="s">
        <v>41</v>
      </c>
      <c r="T40" s="145"/>
      <c r="U40" s="145"/>
      <c r="V40" s="145"/>
      <c r="W40" s="145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7"/>
      <c r="AI40" s="150">
        <f>AI42+AI43</f>
        <v>0</v>
      </c>
      <c r="AJ40" s="151"/>
      <c r="AK40" s="151"/>
      <c r="AL40" s="151"/>
      <c r="AM40" s="151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3"/>
      <c r="AY40" s="158" t="s">
        <v>41</v>
      </c>
      <c r="AZ40" s="159"/>
      <c r="BA40" s="159"/>
      <c r="BB40" s="159"/>
      <c r="BC40" s="159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1"/>
      <c r="BO40" s="26"/>
      <c r="BP40" s="26"/>
      <c r="BQ40" s="26"/>
    </row>
    <row r="41" spans="1:79" ht="15.75" customHeight="1" x14ac:dyDescent="0.2">
      <c r="A41" s="169" t="s">
        <v>88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1"/>
      <c r="BO41" s="6"/>
      <c r="BP41" s="6"/>
      <c r="BQ41" s="6"/>
    </row>
    <row r="42" spans="1:79" s="25" customFormat="1" ht="15.75" customHeight="1" x14ac:dyDescent="0.25">
      <c r="A42" s="84" t="s">
        <v>42</v>
      </c>
      <c r="B42" s="84"/>
      <c r="C42" s="85" t="s">
        <v>43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6" t="s">
        <v>41</v>
      </c>
      <c r="T42" s="87"/>
      <c r="U42" s="87"/>
      <c r="V42" s="87"/>
      <c r="W42" s="87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3"/>
      <c r="AI42" s="88">
        <v>0</v>
      </c>
      <c r="AJ42" s="89"/>
      <c r="AK42" s="89"/>
      <c r="AL42" s="89"/>
      <c r="AM42" s="89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1"/>
      <c r="AY42" s="80" t="s">
        <v>41</v>
      </c>
      <c r="AZ42" s="81"/>
      <c r="BA42" s="81"/>
      <c r="BB42" s="81"/>
      <c r="BC42" s="81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3"/>
      <c r="BO42" s="9"/>
      <c r="BP42" s="9"/>
      <c r="BQ42" s="9"/>
    </row>
    <row r="43" spans="1:79" s="25" customFormat="1" ht="15.75" customHeight="1" x14ac:dyDescent="0.25">
      <c r="A43" s="84" t="s">
        <v>101</v>
      </c>
      <c r="B43" s="84"/>
      <c r="C43" s="85" t="s">
        <v>56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6" t="s">
        <v>41</v>
      </c>
      <c r="T43" s="87"/>
      <c r="U43" s="87"/>
      <c r="V43" s="87"/>
      <c r="W43" s="87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3"/>
      <c r="AI43" s="88">
        <v>0</v>
      </c>
      <c r="AJ43" s="89"/>
      <c r="AK43" s="89"/>
      <c r="AL43" s="89"/>
      <c r="AM43" s="89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1"/>
      <c r="AY43" s="80" t="s">
        <v>41</v>
      </c>
      <c r="AZ43" s="81"/>
      <c r="BA43" s="81"/>
      <c r="BB43" s="81"/>
      <c r="BC43" s="81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3"/>
      <c r="BO43" s="9"/>
      <c r="BP43" s="9"/>
      <c r="BQ43" s="9"/>
    </row>
    <row r="44" spans="1:79" ht="15.75" customHeight="1" x14ac:dyDescent="0.2">
      <c r="A44" s="104" t="s">
        <v>148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2"/>
      <c r="BO44" s="6"/>
      <c r="BP44" s="6"/>
      <c r="BQ44" s="6"/>
    </row>
    <row r="45" spans="1:79" s="27" customFormat="1" ht="15" customHeight="1" x14ac:dyDescent="0.25">
      <c r="A45" s="156" t="s">
        <v>22</v>
      </c>
      <c r="B45" s="157"/>
      <c r="C45" s="162" t="s">
        <v>44</v>
      </c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4"/>
      <c r="S45" s="140">
        <f>S47+S48+S49+S50</f>
        <v>5000000</v>
      </c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2"/>
      <c r="AI45" s="140">
        <f>AI47+AI48+AI49+AI50</f>
        <v>5000000</v>
      </c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2"/>
      <c r="AY45" s="140">
        <f>AY47+AY48+AY49+AY50</f>
        <v>0</v>
      </c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2"/>
      <c r="BO45" s="26"/>
      <c r="BP45" s="26"/>
      <c r="BQ45" s="26"/>
    </row>
    <row r="46" spans="1:79" s="149" customFormat="1" ht="15" customHeight="1" x14ac:dyDescent="0.2">
      <c r="A46" s="148" t="s">
        <v>88</v>
      </c>
    </row>
    <row r="47" spans="1:79" s="25" customFormat="1" ht="15" customHeight="1" x14ac:dyDescent="0.25">
      <c r="A47" s="84" t="s">
        <v>45</v>
      </c>
      <c r="B47" s="84"/>
      <c r="C47" s="85" t="s">
        <v>49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134">
        <v>0</v>
      </c>
      <c r="T47" s="135"/>
      <c r="U47" s="135"/>
      <c r="V47" s="135"/>
      <c r="W47" s="135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7"/>
      <c r="AI47" s="88">
        <v>0</v>
      </c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143"/>
      <c r="AY47" s="138">
        <f>AI47-S47</f>
        <v>0</v>
      </c>
      <c r="AZ47" s="139"/>
      <c r="BA47" s="139"/>
      <c r="BB47" s="139"/>
      <c r="BC47" s="139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7"/>
      <c r="BO47" s="9"/>
      <c r="BP47" s="9"/>
      <c r="BQ47" s="9"/>
    </row>
    <row r="48" spans="1:79" s="25" customFormat="1" ht="15.75" customHeight="1" x14ac:dyDescent="0.25">
      <c r="A48" s="84" t="s">
        <v>46</v>
      </c>
      <c r="B48" s="84"/>
      <c r="C48" s="85" t="s">
        <v>50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134">
        <v>0</v>
      </c>
      <c r="T48" s="135"/>
      <c r="U48" s="135"/>
      <c r="V48" s="135"/>
      <c r="W48" s="135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7"/>
      <c r="AI48" s="88">
        <v>0</v>
      </c>
      <c r="AJ48" s="89"/>
      <c r="AK48" s="89"/>
      <c r="AL48" s="89"/>
      <c r="AM48" s="89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1"/>
      <c r="AY48" s="138">
        <f>AI48-S48</f>
        <v>0</v>
      </c>
      <c r="AZ48" s="139"/>
      <c r="BA48" s="139"/>
      <c r="BB48" s="139"/>
      <c r="BC48" s="139"/>
      <c r="BD48" s="136"/>
      <c r="BE48" s="136"/>
      <c r="BF48" s="136"/>
      <c r="BG48" s="136"/>
      <c r="BH48" s="136"/>
      <c r="BI48" s="136"/>
      <c r="BJ48" s="136"/>
      <c r="BK48" s="136"/>
      <c r="BL48" s="136"/>
      <c r="BM48" s="136"/>
      <c r="BN48" s="137"/>
      <c r="BO48" s="9"/>
      <c r="BP48" s="9"/>
      <c r="BQ48" s="9"/>
    </row>
    <row r="49" spans="1:80" s="25" customFormat="1" ht="15" customHeight="1" x14ac:dyDescent="0.25">
      <c r="A49" s="84" t="s">
        <v>47</v>
      </c>
      <c r="B49" s="84"/>
      <c r="C49" s="85" t="s">
        <v>51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134">
        <v>0</v>
      </c>
      <c r="T49" s="135"/>
      <c r="U49" s="135"/>
      <c r="V49" s="135"/>
      <c r="W49" s="135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7"/>
      <c r="AI49" s="88">
        <v>0</v>
      </c>
      <c r="AJ49" s="89"/>
      <c r="AK49" s="89"/>
      <c r="AL49" s="89"/>
      <c r="AM49" s="89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1"/>
      <c r="AY49" s="138">
        <f>AI49-S49</f>
        <v>0</v>
      </c>
      <c r="AZ49" s="139"/>
      <c r="BA49" s="139"/>
      <c r="BB49" s="139"/>
      <c r="BC49" s="139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7"/>
      <c r="BO49" s="9"/>
      <c r="BP49" s="9"/>
      <c r="BQ49" s="9"/>
    </row>
    <row r="50" spans="1:80" s="25" customFormat="1" ht="15" customHeight="1" x14ac:dyDescent="0.25">
      <c r="A50" s="84" t="s">
        <v>48</v>
      </c>
      <c r="B50" s="84"/>
      <c r="C50" s="85" t="s">
        <v>52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134">
        <v>5000000</v>
      </c>
      <c r="T50" s="135"/>
      <c r="U50" s="135"/>
      <c r="V50" s="135"/>
      <c r="W50" s="135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7"/>
      <c r="AI50" s="88">
        <v>5000000</v>
      </c>
      <c r="AJ50" s="89"/>
      <c r="AK50" s="89"/>
      <c r="AL50" s="89"/>
      <c r="AM50" s="89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1"/>
      <c r="AY50" s="138">
        <f>AI50-S50</f>
        <v>0</v>
      </c>
      <c r="AZ50" s="139"/>
      <c r="BA50" s="139"/>
      <c r="BB50" s="139"/>
      <c r="BC50" s="139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7"/>
      <c r="BO50" s="9"/>
      <c r="BP50" s="9"/>
      <c r="BQ50" s="9"/>
    </row>
    <row r="51" spans="1:80" ht="15.75" customHeight="1" x14ac:dyDescent="0.2">
      <c r="A51" s="104" t="s">
        <v>149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2"/>
      <c r="BO51" s="6"/>
      <c r="BP51" s="6"/>
      <c r="BQ51" s="6"/>
    </row>
    <row r="52" spans="1:80" s="27" customFormat="1" ht="15.75" customHeight="1" x14ac:dyDescent="0.25">
      <c r="A52" s="133" t="s">
        <v>23</v>
      </c>
      <c r="B52" s="133"/>
      <c r="C52" s="105" t="s">
        <v>53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86" t="s">
        <v>41</v>
      </c>
      <c r="T52" s="87"/>
      <c r="U52" s="87"/>
      <c r="V52" s="87"/>
      <c r="W52" s="87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3"/>
      <c r="AI52" s="140">
        <f>AI54+AI55</f>
        <v>0</v>
      </c>
      <c r="AJ52" s="141"/>
      <c r="AK52" s="141"/>
      <c r="AL52" s="141"/>
      <c r="AM52" s="141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5"/>
      <c r="AY52" s="86" t="s">
        <v>41</v>
      </c>
      <c r="AZ52" s="87"/>
      <c r="BA52" s="87"/>
      <c r="BB52" s="87"/>
      <c r="BC52" s="87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3"/>
      <c r="BO52" s="26"/>
      <c r="BP52" s="26"/>
      <c r="BQ52" s="26"/>
    </row>
    <row r="53" spans="1:80" ht="15" customHeight="1" x14ac:dyDescent="0.2">
      <c r="A53" s="169" t="s">
        <v>88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1"/>
      <c r="BO53" s="6"/>
      <c r="BP53" s="6"/>
      <c r="BQ53" s="6"/>
    </row>
    <row r="54" spans="1:80" s="25" customFormat="1" ht="15.75" customHeight="1" x14ac:dyDescent="0.25">
      <c r="A54" s="84" t="s">
        <v>54</v>
      </c>
      <c r="B54" s="84"/>
      <c r="C54" s="85" t="s">
        <v>43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6" t="s">
        <v>41</v>
      </c>
      <c r="T54" s="87"/>
      <c r="U54" s="87"/>
      <c r="V54" s="87"/>
      <c r="W54" s="87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3"/>
      <c r="AI54" s="88">
        <v>0</v>
      </c>
      <c r="AJ54" s="89"/>
      <c r="AK54" s="89"/>
      <c r="AL54" s="89"/>
      <c r="AM54" s="89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1"/>
      <c r="AY54" s="86" t="s">
        <v>41</v>
      </c>
      <c r="AZ54" s="87"/>
      <c r="BA54" s="87"/>
      <c r="BB54" s="87"/>
      <c r="BC54" s="87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3"/>
      <c r="BO54" s="9"/>
      <c r="BP54" s="9"/>
      <c r="BQ54" s="9"/>
    </row>
    <row r="55" spans="1:80" s="25" customFormat="1" ht="15" customHeight="1" x14ac:dyDescent="0.25">
      <c r="A55" s="84" t="s">
        <v>55</v>
      </c>
      <c r="B55" s="84"/>
      <c r="C55" s="85" t="s">
        <v>56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6" t="s">
        <v>41</v>
      </c>
      <c r="T55" s="87"/>
      <c r="U55" s="87"/>
      <c r="V55" s="87"/>
      <c r="W55" s="87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3"/>
      <c r="AI55" s="88">
        <v>0</v>
      </c>
      <c r="AJ55" s="89"/>
      <c r="AK55" s="89"/>
      <c r="AL55" s="89"/>
      <c r="AM55" s="89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1"/>
      <c r="AY55" s="86" t="s">
        <v>41</v>
      </c>
      <c r="AZ55" s="87"/>
      <c r="BA55" s="87"/>
      <c r="BB55" s="87"/>
      <c r="BC55" s="87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3"/>
      <c r="BO55" s="9"/>
      <c r="BP55" s="9"/>
      <c r="BQ55" s="9"/>
    </row>
    <row r="56" spans="1:80" ht="15.75" customHeight="1" x14ac:dyDescent="0.2">
      <c r="A56" s="104" t="s">
        <v>150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2"/>
      <c r="BO56" s="6"/>
      <c r="BP56" s="6"/>
      <c r="BQ56" s="6"/>
    </row>
    <row r="58" spans="1:80" ht="15.75" customHeight="1" x14ac:dyDescent="0.2">
      <c r="A58" s="59" t="s">
        <v>87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</row>
    <row r="59" spans="1:80" ht="8.25" customHeight="1" x14ac:dyDescent="0.2"/>
    <row r="60" spans="1:80" ht="45" customHeight="1" x14ac:dyDescent="0.2">
      <c r="A60" s="63" t="s">
        <v>3</v>
      </c>
      <c r="B60" s="174"/>
      <c r="C60" s="63" t="s">
        <v>4</v>
      </c>
      <c r="D60" s="64"/>
      <c r="E60" s="64"/>
      <c r="F60" s="64"/>
      <c r="G60" s="64"/>
      <c r="H60" s="64"/>
      <c r="I60" s="64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6"/>
      <c r="Y60" s="78" t="s">
        <v>16</v>
      </c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 t="s">
        <v>39</v>
      </c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201" t="s">
        <v>0</v>
      </c>
      <c r="BD60" s="201"/>
      <c r="BE60" s="201"/>
      <c r="BF60" s="201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1"/>
      <c r="BR60" s="8"/>
      <c r="BS60" s="8"/>
      <c r="BT60" s="8"/>
      <c r="BU60" s="8"/>
      <c r="BV60" s="8"/>
      <c r="BW60" s="8"/>
      <c r="BX60" s="8"/>
      <c r="BY60" s="8"/>
      <c r="BZ60" s="7"/>
    </row>
    <row r="61" spans="1:80" ht="32.25" customHeight="1" x14ac:dyDescent="0.2">
      <c r="A61" s="67"/>
      <c r="B61" s="175"/>
      <c r="C61" s="67"/>
      <c r="D61" s="68"/>
      <c r="E61" s="68"/>
      <c r="F61" s="68"/>
      <c r="G61" s="68"/>
      <c r="H61" s="68"/>
      <c r="I61" s="68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70"/>
      <c r="Y61" s="71" t="s">
        <v>2</v>
      </c>
      <c r="Z61" s="72"/>
      <c r="AA61" s="72"/>
      <c r="AB61" s="72"/>
      <c r="AC61" s="73"/>
      <c r="AD61" s="71" t="s">
        <v>1</v>
      </c>
      <c r="AE61" s="72"/>
      <c r="AF61" s="72"/>
      <c r="AG61" s="72"/>
      <c r="AH61" s="73"/>
      <c r="AI61" s="78" t="s">
        <v>17</v>
      </c>
      <c r="AJ61" s="78"/>
      <c r="AK61" s="78"/>
      <c r="AL61" s="78"/>
      <c r="AM61" s="78"/>
      <c r="AN61" s="78" t="s">
        <v>2</v>
      </c>
      <c r="AO61" s="78"/>
      <c r="AP61" s="78"/>
      <c r="AQ61" s="78"/>
      <c r="AR61" s="78"/>
      <c r="AS61" s="78" t="s">
        <v>1</v>
      </c>
      <c r="AT61" s="78"/>
      <c r="AU61" s="78"/>
      <c r="AV61" s="78"/>
      <c r="AW61" s="78"/>
      <c r="AX61" s="78" t="s">
        <v>17</v>
      </c>
      <c r="AY61" s="78"/>
      <c r="AZ61" s="78"/>
      <c r="BA61" s="78"/>
      <c r="BB61" s="78"/>
      <c r="BC61" s="78" t="s">
        <v>2</v>
      </c>
      <c r="BD61" s="78"/>
      <c r="BE61" s="78"/>
      <c r="BF61" s="78"/>
      <c r="BG61" s="78"/>
      <c r="BH61" s="78" t="s">
        <v>1</v>
      </c>
      <c r="BI61" s="78"/>
      <c r="BJ61" s="78"/>
      <c r="BK61" s="78"/>
      <c r="BL61" s="78"/>
      <c r="BM61" s="78" t="s">
        <v>17</v>
      </c>
      <c r="BN61" s="78"/>
      <c r="BO61" s="78"/>
      <c r="BP61" s="78"/>
      <c r="BQ61" s="78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5.95" customHeight="1" x14ac:dyDescent="0.2">
      <c r="A62" s="78">
        <v>1</v>
      </c>
      <c r="B62" s="78"/>
      <c r="C62" s="71">
        <v>2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3"/>
      <c r="Y62" s="78">
        <v>3</v>
      </c>
      <c r="Z62" s="78"/>
      <c r="AA62" s="78"/>
      <c r="AB62" s="78"/>
      <c r="AC62" s="78"/>
      <c r="AD62" s="78">
        <v>4</v>
      </c>
      <c r="AE62" s="78"/>
      <c r="AF62" s="78"/>
      <c r="AG62" s="78"/>
      <c r="AH62" s="78"/>
      <c r="AI62" s="78">
        <v>5</v>
      </c>
      <c r="AJ62" s="78"/>
      <c r="AK62" s="78"/>
      <c r="AL62" s="78"/>
      <c r="AM62" s="78"/>
      <c r="AN62" s="71">
        <v>6</v>
      </c>
      <c r="AO62" s="72"/>
      <c r="AP62" s="72"/>
      <c r="AQ62" s="72"/>
      <c r="AR62" s="73"/>
      <c r="AS62" s="71">
        <v>7</v>
      </c>
      <c r="AT62" s="72"/>
      <c r="AU62" s="72"/>
      <c r="AV62" s="72"/>
      <c r="AW62" s="73"/>
      <c r="AX62" s="71">
        <v>8</v>
      </c>
      <c r="AY62" s="72"/>
      <c r="AZ62" s="72"/>
      <c r="BA62" s="72"/>
      <c r="BB62" s="73"/>
      <c r="BC62" s="71">
        <v>9</v>
      </c>
      <c r="BD62" s="72"/>
      <c r="BE62" s="72"/>
      <c r="BF62" s="72"/>
      <c r="BG62" s="73"/>
      <c r="BH62" s="71">
        <v>10</v>
      </c>
      <c r="BI62" s="72"/>
      <c r="BJ62" s="72"/>
      <c r="BK62" s="72"/>
      <c r="BL62" s="73"/>
      <c r="BM62" s="71">
        <v>11</v>
      </c>
      <c r="BN62" s="72"/>
      <c r="BO62" s="72"/>
      <c r="BP62" s="72"/>
      <c r="BQ62" s="73"/>
      <c r="BR62" s="2"/>
      <c r="BS62" s="2"/>
      <c r="BT62" s="2"/>
      <c r="BU62" s="2"/>
      <c r="BV62" s="2"/>
      <c r="BW62" s="2"/>
      <c r="BX62" s="2"/>
      <c r="BY62" s="2"/>
      <c r="BZ62" s="7"/>
    </row>
    <row r="63" spans="1:80" ht="12.75" hidden="1" customHeight="1" x14ac:dyDescent="0.2">
      <c r="A63" s="123" t="s">
        <v>11</v>
      </c>
      <c r="B63" s="123"/>
      <c r="C63" s="74" t="s">
        <v>12</v>
      </c>
      <c r="D63" s="75"/>
      <c r="E63" s="75"/>
      <c r="F63" s="75"/>
      <c r="G63" s="75"/>
      <c r="H63" s="75"/>
      <c r="I63" s="75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7"/>
      <c r="Y63" s="126" t="s">
        <v>33</v>
      </c>
      <c r="Z63" s="126"/>
      <c r="AA63" s="126"/>
      <c r="AB63" s="126"/>
      <c r="AC63" s="126"/>
      <c r="AD63" s="126" t="s">
        <v>91</v>
      </c>
      <c r="AE63" s="126"/>
      <c r="AF63" s="126"/>
      <c r="AG63" s="126"/>
      <c r="AH63" s="126"/>
      <c r="AI63" s="126" t="s">
        <v>13</v>
      </c>
      <c r="AJ63" s="126"/>
      <c r="AK63" s="126"/>
      <c r="AL63" s="126"/>
      <c r="AM63" s="126"/>
      <c r="AN63" s="126" t="s">
        <v>34</v>
      </c>
      <c r="AO63" s="126"/>
      <c r="AP63" s="126"/>
      <c r="AQ63" s="126"/>
      <c r="AR63" s="126"/>
      <c r="AS63" s="126" t="s">
        <v>19</v>
      </c>
      <c r="AT63" s="126"/>
      <c r="AU63" s="126"/>
      <c r="AV63" s="126"/>
      <c r="AW63" s="126"/>
      <c r="AX63" s="126" t="s">
        <v>13</v>
      </c>
      <c r="AY63" s="126"/>
      <c r="AZ63" s="126"/>
      <c r="BA63" s="126"/>
      <c r="BB63" s="126"/>
      <c r="BC63" s="126" t="s">
        <v>21</v>
      </c>
      <c r="BD63" s="126"/>
      <c r="BE63" s="126"/>
      <c r="BF63" s="126"/>
      <c r="BG63" s="126"/>
      <c r="BH63" s="126" t="s">
        <v>21</v>
      </c>
      <c r="BI63" s="126"/>
      <c r="BJ63" s="126"/>
      <c r="BK63" s="126"/>
      <c r="BL63" s="126"/>
      <c r="BM63" s="184" t="s">
        <v>13</v>
      </c>
      <c r="BN63" s="184"/>
      <c r="BO63" s="184"/>
      <c r="BP63" s="184"/>
      <c r="BQ63" s="184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93</v>
      </c>
    </row>
    <row r="64" spans="1:80" s="41" customFormat="1" ht="12.75" customHeight="1" x14ac:dyDescent="0.2">
      <c r="A64" s="51"/>
      <c r="B64" s="51"/>
      <c r="C64" s="42" t="s">
        <v>108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4"/>
      <c r="BR64" s="39"/>
      <c r="BS64" s="39"/>
      <c r="BT64" s="39"/>
      <c r="BU64" s="39"/>
      <c r="BV64" s="39"/>
      <c r="BW64" s="39"/>
      <c r="BX64" s="39"/>
      <c r="BY64" s="39"/>
      <c r="BZ64" s="40"/>
      <c r="CA64" s="41" t="s">
        <v>94</v>
      </c>
      <c r="CB64" s="41" t="s">
        <v>112</v>
      </c>
    </row>
    <row r="65" spans="1:80" s="41" customFormat="1" x14ac:dyDescent="0.2">
      <c r="A65" s="51"/>
      <c r="B65" s="51"/>
      <c r="C65" s="52" t="s">
        <v>113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4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39"/>
      <c r="BS65" s="39"/>
      <c r="BT65" s="39"/>
      <c r="BU65" s="39"/>
      <c r="BV65" s="39"/>
      <c r="BW65" s="39"/>
      <c r="BX65" s="39"/>
      <c r="BY65" s="39"/>
      <c r="BZ65" s="40"/>
    </row>
    <row r="66" spans="1:80" s="30" customFormat="1" ht="12.75" customHeight="1" x14ac:dyDescent="0.2">
      <c r="A66" s="46"/>
      <c r="B66" s="46"/>
      <c r="C66" s="47" t="s">
        <v>114</v>
      </c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9"/>
      <c r="Y66" s="57">
        <v>0</v>
      </c>
      <c r="Z66" s="57"/>
      <c r="AA66" s="57"/>
      <c r="AB66" s="57"/>
      <c r="AC66" s="57"/>
      <c r="AD66" s="57">
        <v>500000</v>
      </c>
      <c r="AE66" s="57"/>
      <c r="AF66" s="57"/>
      <c r="AG66" s="57"/>
      <c r="AH66" s="57"/>
      <c r="AI66" s="57">
        <v>500000</v>
      </c>
      <c r="AJ66" s="57"/>
      <c r="AK66" s="57"/>
      <c r="AL66" s="57"/>
      <c r="AM66" s="57"/>
      <c r="AN66" s="57">
        <v>0</v>
      </c>
      <c r="AO66" s="57"/>
      <c r="AP66" s="57"/>
      <c r="AQ66" s="57"/>
      <c r="AR66" s="57"/>
      <c r="AS66" s="57">
        <v>500000</v>
      </c>
      <c r="AT66" s="57"/>
      <c r="AU66" s="57"/>
      <c r="AV66" s="57"/>
      <c r="AW66" s="57"/>
      <c r="AX66" s="57">
        <v>500000</v>
      </c>
      <c r="AY66" s="57"/>
      <c r="AZ66" s="57"/>
      <c r="BA66" s="57"/>
      <c r="BB66" s="57"/>
      <c r="BC66" s="57">
        <f>AN66-Y66</f>
        <v>0</v>
      </c>
      <c r="BD66" s="57"/>
      <c r="BE66" s="57"/>
      <c r="BF66" s="57"/>
      <c r="BG66" s="57"/>
      <c r="BH66" s="57">
        <f>AS66-AD66</f>
        <v>0</v>
      </c>
      <c r="BI66" s="57"/>
      <c r="BJ66" s="57"/>
      <c r="BK66" s="57"/>
      <c r="BL66" s="57"/>
      <c r="BM66" s="57">
        <v>0</v>
      </c>
      <c r="BN66" s="57"/>
      <c r="BO66" s="57"/>
      <c r="BP66" s="57"/>
      <c r="BQ66" s="57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80" s="41" customFormat="1" x14ac:dyDescent="0.2">
      <c r="A67" s="51"/>
      <c r="B67" s="51"/>
      <c r="C67" s="52" t="s">
        <v>115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4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80" s="30" customFormat="1" ht="12.75" customHeight="1" x14ac:dyDescent="0.2">
      <c r="A68" s="46"/>
      <c r="B68" s="46"/>
      <c r="C68" s="47" t="s">
        <v>116</v>
      </c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9"/>
      <c r="Y68" s="57">
        <v>0</v>
      </c>
      <c r="Z68" s="57"/>
      <c r="AA68" s="57"/>
      <c r="AB68" s="57"/>
      <c r="AC68" s="57"/>
      <c r="AD68" s="57">
        <v>9</v>
      </c>
      <c r="AE68" s="57"/>
      <c r="AF68" s="57"/>
      <c r="AG68" s="57"/>
      <c r="AH68" s="57"/>
      <c r="AI68" s="57">
        <v>9</v>
      </c>
      <c r="AJ68" s="57"/>
      <c r="AK68" s="57"/>
      <c r="AL68" s="57"/>
      <c r="AM68" s="57"/>
      <c r="AN68" s="57">
        <v>0</v>
      </c>
      <c r="AO68" s="57"/>
      <c r="AP68" s="57"/>
      <c r="AQ68" s="57"/>
      <c r="AR68" s="57"/>
      <c r="AS68" s="57">
        <v>9</v>
      </c>
      <c r="AT68" s="57"/>
      <c r="AU68" s="57"/>
      <c r="AV68" s="57"/>
      <c r="AW68" s="57"/>
      <c r="AX68" s="57">
        <v>9</v>
      </c>
      <c r="AY68" s="57"/>
      <c r="AZ68" s="57"/>
      <c r="BA68" s="57"/>
      <c r="BB68" s="57"/>
      <c r="BC68" s="57">
        <f>AN68-Y68</f>
        <v>0</v>
      </c>
      <c r="BD68" s="57"/>
      <c r="BE68" s="57"/>
      <c r="BF68" s="57"/>
      <c r="BG68" s="57"/>
      <c r="BH68" s="57">
        <f>AS68-AD68</f>
        <v>0</v>
      </c>
      <c r="BI68" s="57"/>
      <c r="BJ68" s="57"/>
      <c r="BK68" s="57"/>
      <c r="BL68" s="57"/>
      <c r="BM68" s="57">
        <v>0</v>
      </c>
      <c r="BN68" s="57"/>
      <c r="BO68" s="57"/>
      <c r="BP68" s="57"/>
      <c r="BQ68" s="57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80" s="41" customFormat="1" x14ac:dyDescent="0.2">
      <c r="A69" s="51"/>
      <c r="B69" s="51"/>
      <c r="C69" s="52" t="s">
        <v>117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4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39"/>
      <c r="BS69" s="39"/>
      <c r="BT69" s="39"/>
      <c r="BU69" s="39"/>
      <c r="BV69" s="39"/>
      <c r="BW69" s="39"/>
      <c r="BX69" s="39"/>
      <c r="BY69" s="39"/>
      <c r="BZ69" s="40"/>
    </row>
    <row r="70" spans="1:80" s="30" customFormat="1" ht="12.75" customHeight="1" x14ac:dyDescent="0.2">
      <c r="A70" s="46"/>
      <c r="B70" s="46"/>
      <c r="C70" s="47" t="s">
        <v>118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9"/>
      <c r="Y70" s="57">
        <v>0</v>
      </c>
      <c r="Z70" s="57"/>
      <c r="AA70" s="57"/>
      <c r="AB70" s="57"/>
      <c r="AC70" s="57"/>
      <c r="AD70" s="57">
        <v>55556</v>
      </c>
      <c r="AE70" s="57"/>
      <c r="AF70" s="57"/>
      <c r="AG70" s="57"/>
      <c r="AH70" s="57"/>
      <c r="AI70" s="57">
        <v>55556</v>
      </c>
      <c r="AJ70" s="57"/>
      <c r="AK70" s="57"/>
      <c r="AL70" s="57"/>
      <c r="AM70" s="57"/>
      <c r="AN70" s="57">
        <v>0</v>
      </c>
      <c r="AO70" s="57"/>
      <c r="AP70" s="57"/>
      <c r="AQ70" s="57"/>
      <c r="AR70" s="57"/>
      <c r="AS70" s="57">
        <v>55556</v>
      </c>
      <c r="AT70" s="57"/>
      <c r="AU70" s="57"/>
      <c r="AV70" s="57"/>
      <c r="AW70" s="57"/>
      <c r="AX70" s="57">
        <v>55556</v>
      </c>
      <c r="AY70" s="57"/>
      <c r="AZ70" s="57"/>
      <c r="BA70" s="57"/>
      <c r="BB70" s="57"/>
      <c r="BC70" s="57">
        <f>AN70-Y70</f>
        <v>0</v>
      </c>
      <c r="BD70" s="57"/>
      <c r="BE70" s="57"/>
      <c r="BF70" s="57"/>
      <c r="BG70" s="57"/>
      <c r="BH70" s="57">
        <f>AS70-AD70</f>
        <v>0</v>
      </c>
      <c r="BI70" s="57"/>
      <c r="BJ70" s="57"/>
      <c r="BK70" s="57"/>
      <c r="BL70" s="57"/>
      <c r="BM70" s="57">
        <v>0</v>
      </c>
      <c r="BN70" s="57"/>
      <c r="BO70" s="57"/>
      <c r="BP70" s="57"/>
      <c r="BQ70" s="57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41" customFormat="1" ht="12.75" customHeight="1" x14ac:dyDescent="0.2">
      <c r="A71" s="51"/>
      <c r="B71" s="51"/>
      <c r="C71" s="42" t="s">
        <v>109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4"/>
      <c r="BR71" s="39"/>
      <c r="BS71" s="39"/>
      <c r="BT71" s="39"/>
      <c r="BU71" s="39"/>
      <c r="BV71" s="39"/>
      <c r="BW71" s="39"/>
      <c r="BX71" s="39"/>
      <c r="BY71" s="39"/>
      <c r="BZ71" s="40"/>
      <c r="CB71" s="41" t="s">
        <v>119</v>
      </c>
    </row>
    <row r="72" spans="1:80" s="41" customFormat="1" x14ac:dyDescent="0.2">
      <c r="A72" s="51"/>
      <c r="B72" s="51"/>
      <c r="C72" s="52" t="s">
        <v>113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4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80" s="30" customFormat="1" ht="12.75" customHeight="1" x14ac:dyDescent="0.2">
      <c r="A73" s="46"/>
      <c r="B73" s="46"/>
      <c r="C73" s="47" t="s">
        <v>120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9"/>
      <c r="Y73" s="57">
        <v>0</v>
      </c>
      <c r="Z73" s="57"/>
      <c r="AA73" s="57"/>
      <c r="AB73" s="57"/>
      <c r="AC73" s="57"/>
      <c r="AD73" s="57">
        <v>1580000</v>
      </c>
      <c r="AE73" s="57"/>
      <c r="AF73" s="57"/>
      <c r="AG73" s="57"/>
      <c r="AH73" s="57"/>
      <c r="AI73" s="57">
        <v>1580000</v>
      </c>
      <c r="AJ73" s="57"/>
      <c r="AK73" s="57"/>
      <c r="AL73" s="57"/>
      <c r="AM73" s="57"/>
      <c r="AN73" s="57">
        <v>0</v>
      </c>
      <c r="AO73" s="57"/>
      <c r="AP73" s="57"/>
      <c r="AQ73" s="57"/>
      <c r="AR73" s="57"/>
      <c r="AS73" s="57">
        <v>1580000</v>
      </c>
      <c r="AT73" s="57"/>
      <c r="AU73" s="57"/>
      <c r="AV73" s="57"/>
      <c r="AW73" s="57"/>
      <c r="AX73" s="57">
        <v>1580000</v>
      </c>
      <c r="AY73" s="57"/>
      <c r="AZ73" s="57"/>
      <c r="BA73" s="57"/>
      <c r="BB73" s="57"/>
      <c r="BC73" s="57">
        <f>AN73-Y73</f>
        <v>0</v>
      </c>
      <c r="BD73" s="57"/>
      <c r="BE73" s="57"/>
      <c r="BF73" s="57"/>
      <c r="BG73" s="57"/>
      <c r="BH73" s="57">
        <f>AS73-AD73</f>
        <v>0</v>
      </c>
      <c r="BI73" s="57"/>
      <c r="BJ73" s="57"/>
      <c r="BK73" s="57"/>
      <c r="BL73" s="57"/>
      <c r="BM73" s="57">
        <v>0</v>
      </c>
      <c r="BN73" s="57"/>
      <c r="BO73" s="57"/>
      <c r="BP73" s="57"/>
      <c r="BQ73" s="57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80" s="41" customFormat="1" x14ac:dyDescent="0.2">
      <c r="A74" s="51"/>
      <c r="B74" s="51"/>
      <c r="C74" s="52" t="s">
        <v>115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4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39"/>
      <c r="BS74" s="39"/>
      <c r="BT74" s="39"/>
      <c r="BU74" s="39"/>
      <c r="BV74" s="39"/>
      <c r="BW74" s="39"/>
      <c r="BX74" s="39"/>
      <c r="BY74" s="39"/>
      <c r="BZ74" s="40"/>
    </row>
    <row r="75" spans="1:80" s="30" customFormat="1" ht="12.75" customHeight="1" x14ac:dyDescent="0.2">
      <c r="A75" s="46"/>
      <c r="B75" s="46"/>
      <c r="C75" s="47" t="s">
        <v>121</v>
      </c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9"/>
      <c r="Y75" s="57">
        <v>0</v>
      </c>
      <c r="Z75" s="57"/>
      <c r="AA75" s="57"/>
      <c r="AB75" s="57"/>
      <c r="AC75" s="57"/>
      <c r="AD75" s="57">
        <v>2</v>
      </c>
      <c r="AE75" s="57"/>
      <c r="AF75" s="57"/>
      <c r="AG75" s="57"/>
      <c r="AH75" s="57"/>
      <c r="AI75" s="57">
        <v>2</v>
      </c>
      <c r="AJ75" s="57"/>
      <c r="AK75" s="57"/>
      <c r="AL75" s="57"/>
      <c r="AM75" s="57"/>
      <c r="AN75" s="57">
        <v>0</v>
      </c>
      <c r="AO75" s="57"/>
      <c r="AP75" s="57"/>
      <c r="AQ75" s="57"/>
      <c r="AR75" s="57"/>
      <c r="AS75" s="57">
        <v>2</v>
      </c>
      <c r="AT75" s="57"/>
      <c r="AU75" s="57"/>
      <c r="AV75" s="57"/>
      <c r="AW75" s="57"/>
      <c r="AX75" s="57">
        <v>2</v>
      </c>
      <c r="AY75" s="57"/>
      <c r="AZ75" s="57"/>
      <c r="BA75" s="57"/>
      <c r="BB75" s="57"/>
      <c r="BC75" s="57">
        <f>AN75-Y75</f>
        <v>0</v>
      </c>
      <c r="BD75" s="57"/>
      <c r="BE75" s="57"/>
      <c r="BF75" s="57"/>
      <c r="BG75" s="57"/>
      <c r="BH75" s="57">
        <f>AS75-AD75</f>
        <v>0</v>
      </c>
      <c r="BI75" s="57"/>
      <c r="BJ75" s="57"/>
      <c r="BK75" s="57"/>
      <c r="BL75" s="57"/>
      <c r="BM75" s="57">
        <v>0</v>
      </c>
      <c r="BN75" s="57"/>
      <c r="BO75" s="57"/>
      <c r="BP75" s="57"/>
      <c r="BQ75" s="57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80" s="41" customFormat="1" x14ac:dyDescent="0.2">
      <c r="A76" s="51"/>
      <c r="B76" s="51"/>
      <c r="C76" s="52" t="s">
        <v>117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4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39"/>
      <c r="BS76" s="39"/>
      <c r="BT76" s="39"/>
      <c r="BU76" s="39"/>
      <c r="BV76" s="39"/>
      <c r="BW76" s="39"/>
      <c r="BX76" s="39"/>
      <c r="BY76" s="39"/>
      <c r="BZ76" s="40"/>
    </row>
    <row r="77" spans="1:80" s="30" customFormat="1" ht="12.75" customHeight="1" x14ac:dyDescent="0.2">
      <c r="A77" s="46"/>
      <c r="B77" s="46"/>
      <c r="C77" s="47" t="s">
        <v>122</v>
      </c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9"/>
      <c r="Y77" s="57">
        <v>0</v>
      </c>
      <c r="Z77" s="57"/>
      <c r="AA77" s="57"/>
      <c r="AB77" s="57"/>
      <c r="AC77" s="57"/>
      <c r="AD77" s="57">
        <v>790000</v>
      </c>
      <c r="AE77" s="57"/>
      <c r="AF77" s="57"/>
      <c r="AG77" s="57"/>
      <c r="AH77" s="57"/>
      <c r="AI77" s="57">
        <v>790000</v>
      </c>
      <c r="AJ77" s="57"/>
      <c r="AK77" s="57"/>
      <c r="AL77" s="57"/>
      <c r="AM77" s="57"/>
      <c r="AN77" s="57">
        <v>0</v>
      </c>
      <c r="AO77" s="57"/>
      <c r="AP77" s="57"/>
      <c r="AQ77" s="57"/>
      <c r="AR77" s="57"/>
      <c r="AS77" s="57">
        <v>790000</v>
      </c>
      <c r="AT77" s="57"/>
      <c r="AU77" s="57"/>
      <c r="AV77" s="57"/>
      <c r="AW77" s="57"/>
      <c r="AX77" s="57">
        <v>790000</v>
      </c>
      <c r="AY77" s="57"/>
      <c r="AZ77" s="57"/>
      <c r="BA77" s="57"/>
      <c r="BB77" s="57"/>
      <c r="BC77" s="57">
        <f>AN77-Y77</f>
        <v>0</v>
      </c>
      <c r="BD77" s="57"/>
      <c r="BE77" s="57"/>
      <c r="BF77" s="57"/>
      <c r="BG77" s="57"/>
      <c r="BH77" s="57">
        <f>AS77-AD77</f>
        <v>0</v>
      </c>
      <c r="BI77" s="57"/>
      <c r="BJ77" s="57"/>
      <c r="BK77" s="57"/>
      <c r="BL77" s="57"/>
      <c r="BM77" s="57">
        <v>0</v>
      </c>
      <c r="BN77" s="57"/>
      <c r="BO77" s="57"/>
      <c r="BP77" s="57"/>
      <c r="BQ77" s="57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41" customFormat="1" ht="12.75" customHeight="1" x14ac:dyDescent="0.2">
      <c r="A78" s="51"/>
      <c r="B78" s="51"/>
      <c r="C78" s="42" t="s">
        <v>111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39"/>
      <c r="BS78" s="39"/>
      <c r="BT78" s="39"/>
      <c r="BU78" s="39"/>
      <c r="BV78" s="39"/>
      <c r="BW78" s="39"/>
      <c r="BX78" s="39"/>
      <c r="BY78" s="39"/>
      <c r="BZ78" s="40"/>
      <c r="CB78" s="41" t="s">
        <v>123</v>
      </c>
    </row>
    <row r="79" spans="1:80" s="41" customFormat="1" x14ac:dyDescent="0.2">
      <c r="A79" s="51"/>
      <c r="B79" s="51"/>
      <c r="C79" s="52" t="s">
        <v>113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4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80" s="30" customFormat="1" ht="12.75" customHeight="1" x14ac:dyDescent="0.2">
      <c r="A80" s="46"/>
      <c r="B80" s="46"/>
      <c r="C80" s="47" t="s">
        <v>124</v>
      </c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9"/>
      <c r="Y80" s="57">
        <v>0</v>
      </c>
      <c r="Z80" s="57"/>
      <c r="AA80" s="57"/>
      <c r="AB80" s="57"/>
      <c r="AC80" s="57"/>
      <c r="AD80" s="57">
        <v>2920000</v>
      </c>
      <c r="AE80" s="57"/>
      <c r="AF80" s="57"/>
      <c r="AG80" s="57"/>
      <c r="AH80" s="57"/>
      <c r="AI80" s="57">
        <v>2920000</v>
      </c>
      <c r="AJ80" s="57"/>
      <c r="AK80" s="57"/>
      <c r="AL80" s="57"/>
      <c r="AM80" s="57"/>
      <c r="AN80" s="57">
        <v>0</v>
      </c>
      <c r="AO80" s="57"/>
      <c r="AP80" s="57"/>
      <c r="AQ80" s="57"/>
      <c r="AR80" s="57"/>
      <c r="AS80" s="57">
        <v>2920000</v>
      </c>
      <c r="AT80" s="57"/>
      <c r="AU80" s="57"/>
      <c r="AV80" s="57"/>
      <c r="AW80" s="57"/>
      <c r="AX80" s="57">
        <v>2920000</v>
      </c>
      <c r="AY80" s="57"/>
      <c r="AZ80" s="57"/>
      <c r="BA80" s="57"/>
      <c r="BB80" s="57"/>
      <c r="BC80" s="57">
        <f>AN80-Y80</f>
        <v>0</v>
      </c>
      <c r="BD80" s="57"/>
      <c r="BE80" s="57"/>
      <c r="BF80" s="57"/>
      <c r="BG80" s="57"/>
      <c r="BH80" s="57">
        <f>AS80-AD80</f>
        <v>0</v>
      </c>
      <c r="BI80" s="57"/>
      <c r="BJ80" s="57"/>
      <c r="BK80" s="57"/>
      <c r="BL80" s="57"/>
      <c r="BM80" s="57">
        <v>0</v>
      </c>
      <c r="BN80" s="57"/>
      <c r="BO80" s="57"/>
      <c r="BP80" s="57"/>
      <c r="BQ80" s="57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s="41" customFormat="1" x14ac:dyDescent="0.2">
      <c r="A81" s="51"/>
      <c r="B81" s="51"/>
      <c r="C81" s="52" t="s">
        <v>115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4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39"/>
      <c r="BS81" s="39"/>
      <c r="BT81" s="39"/>
      <c r="BU81" s="39"/>
      <c r="BV81" s="39"/>
      <c r="BW81" s="39"/>
      <c r="BX81" s="39"/>
      <c r="BY81" s="39"/>
      <c r="BZ81" s="40"/>
    </row>
    <row r="82" spans="1:107" s="30" customFormat="1" ht="12.75" customHeight="1" x14ac:dyDescent="0.2">
      <c r="A82" s="46"/>
      <c r="B82" s="46"/>
      <c r="C82" s="47" t="s">
        <v>125</v>
      </c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9"/>
      <c r="Y82" s="57">
        <v>0</v>
      </c>
      <c r="Z82" s="57"/>
      <c r="AA82" s="57"/>
      <c r="AB82" s="57"/>
      <c r="AC82" s="57"/>
      <c r="AD82" s="57">
        <v>1</v>
      </c>
      <c r="AE82" s="57"/>
      <c r="AF82" s="57"/>
      <c r="AG82" s="57"/>
      <c r="AH82" s="57"/>
      <c r="AI82" s="57">
        <v>1</v>
      </c>
      <c r="AJ82" s="57"/>
      <c r="AK82" s="57"/>
      <c r="AL82" s="57"/>
      <c r="AM82" s="57"/>
      <c r="AN82" s="57">
        <v>0</v>
      </c>
      <c r="AO82" s="57"/>
      <c r="AP82" s="57"/>
      <c r="AQ82" s="57"/>
      <c r="AR82" s="57"/>
      <c r="AS82" s="57">
        <v>1</v>
      </c>
      <c r="AT82" s="57"/>
      <c r="AU82" s="57"/>
      <c r="AV82" s="57"/>
      <c r="AW82" s="57"/>
      <c r="AX82" s="57">
        <v>1</v>
      </c>
      <c r="AY82" s="57"/>
      <c r="AZ82" s="57"/>
      <c r="BA82" s="57"/>
      <c r="BB82" s="57"/>
      <c r="BC82" s="57">
        <f>AN82-Y82</f>
        <v>0</v>
      </c>
      <c r="BD82" s="57"/>
      <c r="BE82" s="57"/>
      <c r="BF82" s="57"/>
      <c r="BG82" s="57"/>
      <c r="BH82" s="57">
        <f>AS82-AD82</f>
        <v>0</v>
      </c>
      <c r="BI82" s="57"/>
      <c r="BJ82" s="57"/>
      <c r="BK82" s="57"/>
      <c r="BL82" s="57"/>
      <c r="BM82" s="57">
        <v>0</v>
      </c>
      <c r="BN82" s="57"/>
      <c r="BO82" s="57"/>
      <c r="BP82" s="57"/>
      <c r="BQ82" s="57"/>
      <c r="BR82" s="31"/>
      <c r="BS82" s="31"/>
      <c r="BT82" s="31"/>
      <c r="BU82" s="31"/>
      <c r="BV82" s="31"/>
      <c r="BW82" s="31"/>
      <c r="BX82" s="31"/>
      <c r="BY82" s="31"/>
      <c r="BZ82" s="36"/>
    </row>
    <row r="83" spans="1:107" s="41" customFormat="1" x14ac:dyDescent="0.2">
      <c r="A83" s="51"/>
      <c r="B83" s="51"/>
      <c r="C83" s="52" t="s">
        <v>117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4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39"/>
      <c r="BS83" s="39"/>
      <c r="BT83" s="39"/>
      <c r="BU83" s="39"/>
      <c r="BV83" s="39"/>
      <c r="BW83" s="39"/>
      <c r="BX83" s="39"/>
      <c r="BY83" s="39"/>
      <c r="BZ83" s="40"/>
    </row>
    <row r="84" spans="1:107" s="30" customFormat="1" ht="12.75" customHeight="1" x14ac:dyDescent="0.2">
      <c r="A84" s="46"/>
      <c r="B84" s="46"/>
      <c r="C84" s="47" t="s">
        <v>126</v>
      </c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9"/>
      <c r="Y84" s="57">
        <v>0</v>
      </c>
      <c r="Z84" s="57"/>
      <c r="AA84" s="57"/>
      <c r="AB84" s="57"/>
      <c r="AC84" s="57"/>
      <c r="AD84" s="57">
        <v>2920000</v>
      </c>
      <c r="AE84" s="57"/>
      <c r="AF84" s="57"/>
      <c r="AG84" s="57"/>
      <c r="AH84" s="57"/>
      <c r="AI84" s="57">
        <v>2920000</v>
      </c>
      <c r="AJ84" s="57"/>
      <c r="AK84" s="57"/>
      <c r="AL84" s="57"/>
      <c r="AM84" s="57"/>
      <c r="AN84" s="57">
        <v>0</v>
      </c>
      <c r="AO84" s="57"/>
      <c r="AP84" s="57"/>
      <c r="AQ84" s="57"/>
      <c r="AR84" s="57"/>
      <c r="AS84" s="57">
        <v>2920000</v>
      </c>
      <c r="AT84" s="57"/>
      <c r="AU84" s="57"/>
      <c r="AV84" s="57"/>
      <c r="AW84" s="57"/>
      <c r="AX84" s="57">
        <v>2920000</v>
      </c>
      <c r="AY84" s="57"/>
      <c r="AZ84" s="57"/>
      <c r="BA84" s="57"/>
      <c r="BB84" s="57"/>
      <c r="BC84" s="57">
        <f>AN84-Y84</f>
        <v>0</v>
      </c>
      <c r="BD84" s="57"/>
      <c r="BE84" s="57"/>
      <c r="BF84" s="57"/>
      <c r="BG84" s="57"/>
      <c r="BH84" s="57">
        <f>AS84-AD84</f>
        <v>0</v>
      </c>
      <c r="BI84" s="57"/>
      <c r="BJ84" s="57"/>
      <c r="BK84" s="57"/>
      <c r="BL84" s="57"/>
      <c r="BM84" s="57">
        <v>0</v>
      </c>
      <c r="BN84" s="57"/>
      <c r="BO84" s="57"/>
      <c r="BP84" s="57"/>
      <c r="BQ84" s="57"/>
      <c r="BR84" s="31"/>
      <c r="BS84" s="31"/>
      <c r="BT84" s="31"/>
      <c r="BU84" s="31"/>
      <c r="BV84" s="31"/>
      <c r="BW84" s="31"/>
      <c r="BX84" s="31"/>
      <c r="BY84" s="31"/>
      <c r="BZ84" s="36"/>
    </row>
    <row r="85" spans="1:107" ht="12" customHeight="1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</row>
    <row r="86" spans="1:107" ht="15.75" customHeight="1" x14ac:dyDescent="0.2">
      <c r="A86" s="59" t="s">
        <v>105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</row>
    <row r="87" spans="1:107" ht="15.75" customHeight="1" x14ac:dyDescent="0.2">
      <c r="A87" s="60" t="s">
        <v>160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2"/>
      <c r="BO87" s="6"/>
      <c r="BP87" s="6"/>
      <c r="BQ87" s="6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</row>
    <row r="88" spans="1:107" ht="12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</row>
    <row r="89" spans="1:107" ht="15.75" customHeight="1" x14ac:dyDescent="0.2">
      <c r="A89" s="59" t="s">
        <v>57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</row>
    <row r="90" spans="1:107" ht="15" customHeight="1" x14ac:dyDescent="0.2">
      <c r="A90" s="119" t="s">
        <v>141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19"/>
    </row>
    <row r="91" spans="1:107" ht="48" customHeight="1" x14ac:dyDescent="0.2">
      <c r="A91" s="78" t="s">
        <v>3</v>
      </c>
      <c r="B91" s="78"/>
      <c r="C91" s="78" t="s">
        <v>4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 t="s">
        <v>58</v>
      </c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 t="s">
        <v>59</v>
      </c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 t="s">
        <v>60</v>
      </c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</row>
    <row r="92" spans="1:107" ht="34.5" customHeight="1" x14ac:dyDescent="0.2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 t="s">
        <v>2</v>
      </c>
      <c r="AB92" s="78"/>
      <c r="AC92" s="78"/>
      <c r="AD92" s="78"/>
      <c r="AE92" s="78"/>
      <c r="AF92" s="78" t="s">
        <v>1</v>
      </c>
      <c r="AG92" s="78"/>
      <c r="AH92" s="78"/>
      <c r="AI92" s="78"/>
      <c r="AJ92" s="78"/>
      <c r="AK92" s="78" t="s">
        <v>17</v>
      </c>
      <c r="AL92" s="78"/>
      <c r="AM92" s="78"/>
      <c r="AN92" s="78"/>
      <c r="AO92" s="78"/>
      <c r="AP92" s="78" t="s">
        <v>2</v>
      </c>
      <c r="AQ92" s="78"/>
      <c r="AR92" s="78"/>
      <c r="AS92" s="78"/>
      <c r="AT92" s="78"/>
      <c r="AU92" s="78" t="s">
        <v>1</v>
      </c>
      <c r="AV92" s="78"/>
      <c r="AW92" s="78"/>
      <c r="AX92" s="78"/>
      <c r="AY92" s="78"/>
      <c r="AZ92" s="78" t="s">
        <v>17</v>
      </c>
      <c r="BA92" s="78"/>
      <c r="BB92" s="78"/>
      <c r="BC92" s="78"/>
      <c r="BD92" s="78" t="s">
        <v>2</v>
      </c>
      <c r="BE92" s="78"/>
      <c r="BF92" s="78"/>
      <c r="BG92" s="78"/>
      <c r="BH92" s="78"/>
      <c r="BI92" s="78" t="s">
        <v>1</v>
      </c>
      <c r="BJ92" s="78"/>
      <c r="BK92" s="78"/>
      <c r="BL92" s="78"/>
      <c r="BM92" s="78"/>
      <c r="BN92" s="78" t="s">
        <v>18</v>
      </c>
      <c r="BO92" s="78"/>
      <c r="BP92" s="78"/>
      <c r="BQ92" s="78"/>
    </row>
    <row r="93" spans="1:107" ht="15.95" customHeight="1" x14ac:dyDescent="0.2">
      <c r="A93" s="129">
        <v>1</v>
      </c>
      <c r="B93" s="129"/>
      <c r="C93" s="129">
        <v>2</v>
      </c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30">
        <v>3</v>
      </c>
      <c r="AB93" s="131"/>
      <c r="AC93" s="131"/>
      <c r="AD93" s="131"/>
      <c r="AE93" s="132"/>
      <c r="AF93" s="130">
        <v>4</v>
      </c>
      <c r="AG93" s="131"/>
      <c r="AH93" s="131"/>
      <c r="AI93" s="131"/>
      <c r="AJ93" s="132"/>
      <c r="AK93" s="130">
        <v>5</v>
      </c>
      <c r="AL93" s="131"/>
      <c r="AM93" s="131"/>
      <c r="AN93" s="131"/>
      <c r="AO93" s="132"/>
      <c r="AP93" s="130">
        <v>6</v>
      </c>
      <c r="AQ93" s="131"/>
      <c r="AR93" s="131"/>
      <c r="AS93" s="131"/>
      <c r="AT93" s="132"/>
      <c r="AU93" s="130">
        <v>7</v>
      </c>
      <c r="AV93" s="131"/>
      <c r="AW93" s="131"/>
      <c r="AX93" s="131"/>
      <c r="AY93" s="132"/>
      <c r="AZ93" s="130">
        <v>8</v>
      </c>
      <c r="BA93" s="131"/>
      <c r="BB93" s="131"/>
      <c r="BC93" s="132"/>
      <c r="BD93" s="130">
        <v>9</v>
      </c>
      <c r="BE93" s="131"/>
      <c r="BF93" s="131"/>
      <c r="BG93" s="131"/>
      <c r="BH93" s="132"/>
      <c r="BI93" s="129">
        <v>10</v>
      </c>
      <c r="BJ93" s="129"/>
      <c r="BK93" s="129"/>
      <c r="BL93" s="129"/>
      <c r="BM93" s="129"/>
      <c r="BN93" s="129">
        <v>11</v>
      </c>
      <c r="BO93" s="129"/>
      <c r="BP93" s="129"/>
      <c r="BQ93" s="129"/>
    </row>
    <row r="94" spans="1:107" ht="15.75" hidden="1" customHeight="1" x14ac:dyDescent="0.2">
      <c r="A94" s="123" t="s">
        <v>11</v>
      </c>
      <c r="B94" s="123"/>
      <c r="C94" s="124" t="s">
        <v>12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5"/>
      <c r="AA94" s="126" t="s">
        <v>33</v>
      </c>
      <c r="AB94" s="126"/>
      <c r="AC94" s="126"/>
      <c r="AD94" s="126"/>
      <c r="AE94" s="126"/>
      <c r="AF94" s="126" t="s">
        <v>91</v>
      </c>
      <c r="AG94" s="126"/>
      <c r="AH94" s="126"/>
      <c r="AI94" s="126"/>
      <c r="AJ94" s="126"/>
      <c r="AK94" s="168" t="s">
        <v>13</v>
      </c>
      <c r="AL94" s="168"/>
      <c r="AM94" s="168"/>
      <c r="AN94" s="168"/>
      <c r="AO94" s="168"/>
      <c r="AP94" s="126" t="s">
        <v>34</v>
      </c>
      <c r="AQ94" s="126"/>
      <c r="AR94" s="126"/>
      <c r="AS94" s="126"/>
      <c r="AT94" s="126"/>
      <c r="AU94" s="126" t="s">
        <v>19</v>
      </c>
      <c r="AV94" s="126"/>
      <c r="AW94" s="126"/>
      <c r="AX94" s="126"/>
      <c r="AY94" s="126"/>
      <c r="AZ94" s="168" t="s">
        <v>13</v>
      </c>
      <c r="BA94" s="168"/>
      <c r="BB94" s="168"/>
      <c r="BC94" s="168"/>
      <c r="BD94" s="127" t="s">
        <v>104</v>
      </c>
      <c r="BE94" s="127"/>
      <c r="BF94" s="127"/>
      <c r="BG94" s="127"/>
      <c r="BH94" s="127"/>
      <c r="BI94" s="127" t="s">
        <v>104</v>
      </c>
      <c r="BJ94" s="127"/>
      <c r="BK94" s="127"/>
      <c r="BL94" s="127"/>
      <c r="BM94" s="127"/>
      <c r="BN94" s="128" t="s">
        <v>104</v>
      </c>
      <c r="BO94" s="128"/>
      <c r="BP94" s="128"/>
      <c r="BQ94" s="128"/>
      <c r="CA94" s="1" t="s">
        <v>95</v>
      </c>
    </row>
    <row r="95" spans="1:107" s="38" customFormat="1" ht="12.75" customHeight="1" x14ac:dyDescent="0.2">
      <c r="A95" s="51">
        <v>1</v>
      </c>
      <c r="B95" s="51"/>
      <c r="C95" s="120" t="s">
        <v>107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2"/>
      <c r="AA95" s="50">
        <v>0</v>
      </c>
      <c r="AB95" s="50"/>
      <c r="AC95" s="50"/>
      <c r="AD95" s="50"/>
      <c r="AE95" s="50"/>
      <c r="AF95" s="50">
        <v>0</v>
      </c>
      <c r="AG95" s="50"/>
      <c r="AH95" s="50"/>
      <c r="AI95" s="50"/>
      <c r="AJ95" s="50"/>
      <c r="AK95" s="50">
        <f>AA95+AF95</f>
        <v>0</v>
      </c>
      <c r="AL95" s="50"/>
      <c r="AM95" s="50"/>
      <c r="AN95" s="50"/>
      <c r="AO95" s="50"/>
      <c r="AP95" s="50">
        <v>0</v>
      </c>
      <c r="AQ95" s="50"/>
      <c r="AR95" s="50"/>
      <c r="AS95" s="50"/>
      <c r="AT95" s="50"/>
      <c r="AU95" s="50">
        <v>5000000</v>
      </c>
      <c r="AV95" s="50"/>
      <c r="AW95" s="50"/>
      <c r="AX95" s="50"/>
      <c r="AY95" s="50"/>
      <c r="AZ95" s="50">
        <f>AP95+AU95</f>
        <v>5000000</v>
      </c>
      <c r="BA95" s="50"/>
      <c r="BB95" s="50"/>
      <c r="BC95" s="50"/>
      <c r="BD95" s="50">
        <f>IF(AA95=0,0,AP95/AA95*100-100)</f>
        <v>0</v>
      </c>
      <c r="BE95" s="50"/>
      <c r="BF95" s="50"/>
      <c r="BG95" s="50"/>
      <c r="BH95" s="50"/>
      <c r="BI95" s="50">
        <f>IF(AF95=0,0,AU95/AF95*100-100)</f>
        <v>0</v>
      </c>
      <c r="BJ95" s="50"/>
      <c r="BK95" s="50"/>
      <c r="BL95" s="50"/>
      <c r="BM95" s="50"/>
      <c r="BN95" s="50">
        <f>IF(AK95=0,0,AZ95/AK95*100-100)</f>
        <v>0</v>
      </c>
      <c r="BO95" s="50"/>
      <c r="BP95" s="50"/>
      <c r="BQ95" s="50"/>
      <c r="CA95" s="38" t="s">
        <v>96</v>
      </c>
    </row>
    <row r="96" spans="1:107" ht="15" customHeight="1" x14ac:dyDescent="0.2">
      <c r="A96" s="55" t="s">
        <v>42</v>
      </c>
      <c r="B96" s="46"/>
      <c r="C96" s="56" t="s">
        <v>108</v>
      </c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9"/>
      <c r="AA96" s="45">
        <v>0</v>
      </c>
      <c r="AB96" s="45"/>
      <c r="AC96" s="45"/>
      <c r="AD96" s="45"/>
      <c r="AE96" s="45"/>
      <c r="AF96" s="45">
        <v>0</v>
      </c>
      <c r="AG96" s="45"/>
      <c r="AH96" s="45"/>
      <c r="AI96" s="45"/>
      <c r="AJ96" s="45"/>
      <c r="AK96" s="45">
        <f>AA96+AF96</f>
        <v>0</v>
      </c>
      <c r="AL96" s="45"/>
      <c r="AM96" s="45"/>
      <c r="AN96" s="45"/>
      <c r="AO96" s="45"/>
      <c r="AP96" s="45">
        <v>0</v>
      </c>
      <c r="AQ96" s="45"/>
      <c r="AR96" s="45"/>
      <c r="AS96" s="45"/>
      <c r="AT96" s="45"/>
      <c r="AU96" s="45">
        <v>500000</v>
      </c>
      <c r="AV96" s="45"/>
      <c r="AW96" s="45"/>
      <c r="AX96" s="45"/>
      <c r="AY96" s="45"/>
      <c r="AZ96" s="45">
        <f>AP96+AU96</f>
        <v>500000</v>
      </c>
      <c r="BA96" s="45"/>
      <c r="BB96" s="45"/>
      <c r="BC96" s="45"/>
      <c r="BD96" s="45">
        <f>IF(AA96=0,0,AP96/AA96*100-100)</f>
        <v>0</v>
      </c>
      <c r="BE96" s="45"/>
      <c r="BF96" s="45"/>
      <c r="BG96" s="45"/>
      <c r="BH96" s="45"/>
      <c r="BI96" s="45">
        <f>IF(AF96=0,0,AU96/AF96*100-100)</f>
        <v>0</v>
      </c>
      <c r="BJ96" s="45"/>
      <c r="BK96" s="45"/>
      <c r="BL96" s="45"/>
      <c r="BM96" s="45"/>
      <c r="BN96" s="45">
        <f>IF(AK96=0,0,AZ96/AK96*100-100)</f>
        <v>0</v>
      </c>
      <c r="BO96" s="45"/>
      <c r="BP96" s="45"/>
      <c r="BQ96" s="45"/>
    </row>
    <row r="97" spans="1:80" ht="15" customHeight="1" x14ac:dyDescent="0.2">
      <c r="A97" s="55" t="s">
        <v>101</v>
      </c>
      <c r="B97" s="46"/>
      <c r="C97" s="56" t="s">
        <v>109</v>
      </c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9"/>
      <c r="AA97" s="45">
        <v>0</v>
      </c>
      <c r="AB97" s="45"/>
      <c r="AC97" s="45"/>
      <c r="AD97" s="45"/>
      <c r="AE97" s="45"/>
      <c r="AF97" s="45">
        <v>0</v>
      </c>
      <c r="AG97" s="45"/>
      <c r="AH97" s="45"/>
      <c r="AI97" s="45"/>
      <c r="AJ97" s="45"/>
      <c r="AK97" s="45">
        <f>AA97+AF97</f>
        <v>0</v>
      </c>
      <c r="AL97" s="45"/>
      <c r="AM97" s="45"/>
      <c r="AN97" s="45"/>
      <c r="AO97" s="45"/>
      <c r="AP97" s="45">
        <v>0</v>
      </c>
      <c r="AQ97" s="45"/>
      <c r="AR97" s="45"/>
      <c r="AS97" s="45"/>
      <c r="AT97" s="45"/>
      <c r="AU97" s="45">
        <v>1580000</v>
      </c>
      <c r="AV97" s="45"/>
      <c r="AW97" s="45"/>
      <c r="AX97" s="45"/>
      <c r="AY97" s="45"/>
      <c r="AZ97" s="45">
        <f>AP97+AU97</f>
        <v>1580000</v>
      </c>
      <c r="BA97" s="45"/>
      <c r="BB97" s="45"/>
      <c r="BC97" s="45"/>
      <c r="BD97" s="45">
        <f>IF(AA97=0,0,AP97/AA97*100-100)</f>
        <v>0</v>
      </c>
      <c r="BE97" s="45"/>
      <c r="BF97" s="45"/>
      <c r="BG97" s="45"/>
      <c r="BH97" s="45"/>
      <c r="BI97" s="45">
        <f>IF(AF97=0,0,AU97/AF97*100-100)</f>
        <v>0</v>
      </c>
      <c r="BJ97" s="45"/>
      <c r="BK97" s="45"/>
      <c r="BL97" s="45"/>
      <c r="BM97" s="45"/>
      <c r="BN97" s="45">
        <f>IF(AK97=0,0,AZ97/AK97*100-100)</f>
        <v>0</v>
      </c>
      <c r="BO97" s="45"/>
      <c r="BP97" s="45"/>
      <c r="BQ97" s="45"/>
    </row>
    <row r="98" spans="1:80" ht="15" customHeight="1" x14ac:dyDescent="0.2">
      <c r="A98" s="55" t="s">
        <v>110</v>
      </c>
      <c r="B98" s="46"/>
      <c r="C98" s="56" t="s">
        <v>127</v>
      </c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9"/>
      <c r="AA98" s="45">
        <v>0</v>
      </c>
      <c r="AB98" s="45"/>
      <c r="AC98" s="45"/>
      <c r="AD98" s="45"/>
      <c r="AE98" s="45"/>
      <c r="AF98" s="45">
        <v>0</v>
      </c>
      <c r="AG98" s="45"/>
      <c r="AH98" s="45"/>
      <c r="AI98" s="45"/>
      <c r="AJ98" s="45"/>
      <c r="AK98" s="45">
        <f>AA98+AF98</f>
        <v>0</v>
      </c>
      <c r="AL98" s="45"/>
      <c r="AM98" s="45"/>
      <c r="AN98" s="45"/>
      <c r="AO98" s="45"/>
      <c r="AP98" s="45">
        <v>0</v>
      </c>
      <c r="AQ98" s="45"/>
      <c r="AR98" s="45"/>
      <c r="AS98" s="45"/>
      <c r="AT98" s="45"/>
      <c r="AU98" s="45">
        <v>0</v>
      </c>
      <c r="AV98" s="45"/>
      <c r="AW98" s="45"/>
      <c r="AX98" s="45"/>
      <c r="AY98" s="45"/>
      <c r="AZ98" s="45">
        <f>AP98+AU98</f>
        <v>0</v>
      </c>
      <c r="BA98" s="45"/>
      <c r="BB98" s="45"/>
      <c r="BC98" s="45"/>
      <c r="BD98" s="45">
        <f>IF(AA98=0,0,AP98/AA98*100-100)</f>
        <v>0</v>
      </c>
      <c r="BE98" s="45"/>
      <c r="BF98" s="45"/>
      <c r="BG98" s="45"/>
      <c r="BH98" s="45"/>
      <c r="BI98" s="45">
        <f>IF(AF98=0,0,AU98/AF98*100-100)</f>
        <v>0</v>
      </c>
      <c r="BJ98" s="45"/>
      <c r="BK98" s="45"/>
      <c r="BL98" s="45"/>
      <c r="BM98" s="45"/>
      <c r="BN98" s="45">
        <f>IF(AK98=0,0,AZ98/AK98*100-100)</f>
        <v>0</v>
      </c>
      <c r="BO98" s="45"/>
      <c r="BP98" s="45"/>
      <c r="BQ98" s="45"/>
    </row>
    <row r="99" spans="1:80" ht="15" customHeight="1" x14ac:dyDescent="0.2">
      <c r="A99" s="55" t="s">
        <v>128</v>
      </c>
      <c r="B99" s="46"/>
      <c r="C99" s="56" t="s">
        <v>111</v>
      </c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9"/>
      <c r="AA99" s="45">
        <v>0</v>
      </c>
      <c r="AB99" s="45"/>
      <c r="AC99" s="45"/>
      <c r="AD99" s="45"/>
      <c r="AE99" s="45"/>
      <c r="AF99" s="45">
        <v>0</v>
      </c>
      <c r="AG99" s="45"/>
      <c r="AH99" s="45"/>
      <c r="AI99" s="45"/>
      <c r="AJ99" s="45"/>
      <c r="AK99" s="45">
        <f>AA99+AF99</f>
        <v>0</v>
      </c>
      <c r="AL99" s="45"/>
      <c r="AM99" s="45"/>
      <c r="AN99" s="45"/>
      <c r="AO99" s="45"/>
      <c r="AP99" s="45">
        <v>0</v>
      </c>
      <c r="AQ99" s="45"/>
      <c r="AR99" s="45"/>
      <c r="AS99" s="45"/>
      <c r="AT99" s="45"/>
      <c r="AU99" s="45">
        <v>2920000</v>
      </c>
      <c r="AV99" s="45"/>
      <c r="AW99" s="45"/>
      <c r="AX99" s="45"/>
      <c r="AY99" s="45"/>
      <c r="AZ99" s="45">
        <f>AP99+AU99</f>
        <v>2920000</v>
      </c>
      <c r="BA99" s="45"/>
      <c r="BB99" s="45"/>
      <c r="BC99" s="45"/>
      <c r="BD99" s="45">
        <f>IF(AA99=0,0,AP99/AA99*100-100)</f>
        <v>0</v>
      </c>
      <c r="BE99" s="45"/>
      <c r="BF99" s="45"/>
      <c r="BG99" s="45"/>
      <c r="BH99" s="45"/>
      <c r="BI99" s="45">
        <f>IF(AF99=0,0,AU99/AF99*100-100)</f>
        <v>0</v>
      </c>
      <c r="BJ99" s="45"/>
      <c r="BK99" s="45"/>
      <c r="BL99" s="45"/>
      <c r="BM99" s="45"/>
      <c r="BN99" s="45">
        <f>IF(AK99=0,0,AZ99/AK99*100-100)</f>
        <v>0</v>
      </c>
      <c r="BO99" s="45"/>
      <c r="BP99" s="45"/>
      <c r="BQ99" s="45"/>
    </row>
    <row r="100" spans="1:80" ht="15.75" hidden="1" customHeight="1" x14ac:dyDescent="0.2">
      <c r="A100" s="123" t="s">
        <v>11</v>
      </c>
      <c r="B100" s="123"/>
      <c r="C100" s="124" t="s">
        <v>12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5"/>
      <c r="AA100" s="126" t="s">
        <v>33</v>
      </c>
      <c r="AB100" s="126"/>
      <c r="AC100" s="126"/>
      <c r="AD100" s="126"/>
      <c r="AE100" s="126"/>
      <c r="AF100" s="126" t="s">
        <v>91</v>
      </c>
      <c r="AG100" s="126"/>
      <c r="AH100" s="126"/>
      <c r="AI100" s="126"/>
      <c r="AJ100" s="126"/>
      <c r="AK100" s="168" t="s">
        <v>13</v>
      </c>
      <c r="AL100" s="168"/>
      <c r="AM100" s="168"/>
      <c r="AN100" s="168"/>
      <c r="AO100" s="168"/>
      <c r="AP100" s="126" t="s">
        <v>34</v>
      </c>
      <c r="AQ100" s="126"/>
      <c r="AR100" s="126"/>
      <c r="AS100" s="126"/>
      <c r="AT100" s="126"/>
      <c r="AU100" s="126" t="s">
        <v>19</v>
      </c>
      <c r="AV100" s="126"/>
      <c r="AW100" s="126"/>
      <c r="AX100" s="126"/>
      <c r="AY100" s="126"/>
      <c r="AZ100" s="168" t="s">
        <v>13</v>
      </c>
      <c r="BA100" s="168"/>
      <c r="BB100" s="168"/>
      <c r="BC100" s="168"/>
      <c r="BD100" s="127" t="s">
        <v>104</v>
      </c>
      <c r="BE100" s="127"/>
      <c r="BF100" s="127"/>
      <c r="BG100" s="127"/>
      <c r="BH100" s="127"/>
      <c r="BI100" s="127" t="s">
        <v>104</v>
      </c>
      <c r="BJ100" s="127"/>
      <c r="BK100" s="127"/>
      <c r="BL100" s="127"/>
      <c r="BM100" s="127"/>
      <c r="BN100" s="128" t="s">
        <v>104</v>
      </c>
      <c r="BO100" s="128"/>
      <c r="BP100" s="128"/>
      <c r="BQ100" s="128"/>
      <c r="CA100" s="1" t="s">
        <v>97</v>
      </c>
    </row>
    <row r="101" spans="1:80" s="38" customFormat="1" ht="20.25" customHeight="1" x14ac:dyDescent="0.2">
      <c r="A101" s="51"/>
      <c r="B101" s="51"/>
      <c r="C101" s="42" t="s">
        <v>108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4"/>
      <c r="CA101" s="38" t="s">
        <v>98</v>
      </c>
      <c r="CB101" s="38" t="s">
        <v>129</v>
      </c>
    </row>
    <row r="102" spans="1:80" s="38" customFormat="1" ht="15" customHeight="1" x14ac:dyDescent="0.2">
      <c r="A102" s="51"/>
      <c r="B102" s="51"/>
      <c r="C102" s="52" t="s">
        <v>113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4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</row>
    <row r="103" spans="1:80" ht="15" customHeight="1" x14ac:dyDescent="0.2">
      <c r="A103" s="46"/>
      <c r="B103" s="46"/>
      <c r="C103" s="47" t="s">
        <v>114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9"/>
      <c r="AA103" s="45">
        <v>0</v>
      </c>
      <c r="AB103" s="45"/>
      <c r="AC103" s="45"/>
      <c r="AD103" s="45"/>
      <c r="AE103" s="45"/>
      <c r="AF103" s="45">
        <v>0</v>
      </c>
      <c r="AG103" s="45"/>
      <c r="AH103" s="45"/>
      <c r="AI103" s="45"/>
      <c r="AJ103" s="45"/>
      <c r="AK103" s="45">
        <v>0</v>
      </c>
      <c r="AL103" s="45"/>
      <c r="AM103" s="45"/>
      <c r="AN103" s="45"/>
      <c r="AO103" s="45"/>
      <c r="AP103" s="45">
        <v>0</v>
      </c>
      <c r="AQ103" s="45"/>
      <c r="AR103" s="45"/>
      <c r="AS103" s="45"/>
      <c r="AT103" s="45"/>
      <c r="AU103" s="45">
        <v>500000</v>
      </c>
      <c r="AV103" s="45"/>
      <c r="AW103" s="45"/>
      <c r="AX103" s="45"/>
      <c r="AY103" s="45"/>
      <c r="AZ103" s="45">
        <f>AP103+AU103</f>
        <v>500000</v>
      </c>
      <c r="BA103" s="45"/>
      <c r="BB103" s="45"/>
      <c r="BC103" s="45"/>
      <c r="BD103" s="45">
        <f>IF(AA103=0,0,AP103/AA103*100-100)</f>
        <v>0</v>
      </c>
      <c r="BE103" s="45"/>
      <c r="BF103" s="45"/>
      <c r="BG103" s="45"/>
      <c r="BH103" s="45"/>
      <c r="BI103" s="45">
        <f>IF(AF103=0,0,AU103/AF103*100-100)</f>
        <v>0</v>
      </c>
      <c r="BJ103" s="45"/>
      <c r="BK103" s="45"/>
      <c r="BL103" s="45"/>
      <c r="BM103" s="45"/>
      <c r="BN103" s="45">
        <f>IF(AK103=0,0,AZ103/AK103*100-100)</f>
        <v>0</v>
      </c>
      <c r="BO103" s="45"/>
      <c r="BP103" s="45"/>
      <c r="BQ103" s="45"/>
    </row>
    <row r="104" spans="1:80" s="38" customFormat="1" ht="15" customHeight="1" x14ac:dyDescent="0.2">
      <c r="A104" s="51"/>
      <c r="B104" s="51"/>
      <c r="C104" s="52" t="s">
        <v>115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4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</row>
    <row r="105" spans="1:80" ht="15" customHeight="1" x14ac:dyDescent="0.2">
      <c r="A105" s="46"/>
      <c r="B105" s="46"/>
      <c r="C105" s="47" t="s">
        <v>116</v>
      </c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9"/>
      <c r="AA105" s="45">
        <v>0</v>
      </c>
      <c r="AB105" s="45"/>
      <c r="AC105" s="45"/>
      <c r="AD105" s="45"/>
      <c r="AE105" s="45"/>
      <c r="AF105" s="45">
        <v>0</v>
      </c>
      <c r="AG105" s="45"/>
      <c r="AH105" s="45"/>
      <c r="AI105" s="45"/>
      <c r="AJ105" s="45"/>
      <c r="AK105" s="45">
        <v>0</v>
      </c>
      <c r="AL105" s="45"/>
      <c r="AM105" s="45"/>
      <c r="AN105" s="45"/>
      <c r="AO105" s="45"/>
      <c r="AP105" s="45">
        <v>0</v>
      </c>
      <c r="AQ105" s="45"/>
      <c r="AR105" s="45"/>
      <c r="AS105" s="45"/>
      <c r="AT105" s="45"/>
      <c r="AU105" s="45">
        <v>9</v>
      </c>
      <c r="AV105" s="45"/>
      <c r="AW105" s="45"/>
      <c r="AX105" s="45"/>
      <c r="AY105" s="45"/>
      <c r="AZ105" s="45">
        <f>AP105+AU105</f>
        <v>9</v>
      </c>
      <c r="BA105" s="45"/>
      <c r="BB105" s="45"/>
      <c r="BC105" s="45"/>
      <c r="BD105" s="45">
        <f>IF(AA105=0,0,AP105/AA105*100-100)</f>
        <v>0</v>
      </c>
      <c r="BE105" s="45"/>
      <c r="BF105" s="45"/>
      <c r="BG105" s="45"/>
      <c r="BH105" s="45"/>
      <c r="BI105" s="45">
        <f>IF(AF105=0,0,AU105/AF105*100-100)</f>
        <v>0</v>
      </c>
      <c r="BJ105" s="45"/>
      <c r="BK105" s="45"/>
      <c r="BL105" s="45"/>
      <c r="BM105" s="45"/>
      <c r="BN105" s="45">
        <f>IF(AK105=0,0,AZ105/AK105*100-100)</f>
        <v>0</v>
      </c>
      <c r="BO105" s="45"/>
      <c r="BP105" s="45"/>
      <c r="BQ105" s="45"/>
    </row>
    <row r="106" spans="1:80" s="38" customFormat="1" ht="15" customHeight="1" x14ac:dyDescent="0.2">
      <c r="A106" s="51"/>
      <c r="B106" s="51"/>
      <c r="C106" s="52" t="s">
        <v>117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4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</row>
    <row r="107" spans="1:80" ht="15" customHeight="1" x14ac:dyDescent="0.2">
      <c r="A107" s="46"/>
      <c r="B107" s="46"/>
      <c r="C107" s="47" t="s">
        <v>118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9"/>
      <c r="AA107" s="45">
        <v>0</v>
      </c>
      <c r="AB107" s="45"/>
      <c r="AC107" s="45"/>
      <c r="AD107" s="45"/>
      <c r="AE107" s="45"/>
      <c r="AF107" s="45">
        <v>0</v>
      </c>
      <c r="AG107" s="45"/>
      <c r="AH107" s="45"/>
      <c r="AI107" s="45"/>
      <c r="AJ107" s="45"/>
      <c r="AK107" s="45">
        <v>0</v>
      </c>
      <c r="AL107" s="45"/>
      <c r="AM107" s="45"/>
      <c r="AN107" s="45"/>
      <c r="AO107" s="45"/>
      <c r="AP107" s="45">
        <v>0</v>
      </c>
      <c r="AQ107" s="45"/>
      <c r="AR107" s="45"/>
      <c r="AS107" s="45"/>
      <c r="AT107" s="45"/>
      <c r="AU107" s="45">
        <v>55556</v>
      </c>
      <c r="AV107" s="45"/>
      <c r="AW107" s="45"/>
      <c r="AX107" s="45"/>
      <c r="AY107" s="45"/>
      <c r="AZ107" s="45">
        <f>AP107+AU107</f>
        <v>55556</v>
      </c>
      <c r="BA107" s="45"/>
      <c r="BB107" s="45"/>
      <c r="BC107" s="45"/>
      <c r="BD107" s="45">
        <f>IF(AA107=0,0,AP107/AA107*100-100)</f>
        <v>0</v>
      </c>
      <c r="BE107" s="45"/>
      <c r="BF107" s="45"/>
      <c r="BG107" s="45"/>
      <c r="BH107" s="45"/>
      <c r="BI107" s="45">
        <f>IF(AF107=0,0,AU107/AF107*100-100)</f>
        <v>0</v>
      </c>
      <c r="BJ107" s="45"/>
      <c r="BK107" s="45"/>
      <c r="BL107" s="45"/>
      <c r="BM107" s="45"/>
      <c r="BN107" s="45">
        <f>IF(AK107=0,0,AZ107/AK107*100-100)</f>
        <v>0</v>
      </c>
      <c r="BO107" s="45"/>
      <c r="BP107" s="45"/>
      <c r="BQ107" s="45"/>
    </row>
    <row r="108" spans="1:80" s="38" customFormat="1" ht="17.25" customHeight="1" x14ac:dyDescent="0.2">
      <c r="A108" s="51"/>
      <c r="B108" s="51"/>
      <c r="C108" s="42" t="s">
        <v>109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4"/>
      <c r="CB108" s="38" t="s">
        <v>130</v>
      </c>
    </row>
    <row r="109" spans="1:80" s="38" customFormat="1" ht="15" customHeight="1" x14ac:dyDescent="0.2">
      <c r="A109" s="51"/>
      <c r="B109" s="51"/>
      <c r="C109" s="52" t="s">
        <v>113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4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</row>
    <row r="110" spans="1:80" ht="15" customHeight="1" x14ac:dyDescent="0.2">
      <c r="A110" s="46"/>
      <c r="B110" s="46"/>
      <c r="C110" s="47" t="s">
        <v>120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9"/>
      <c r="AA110" s="45">
        <v>0</v>
      </c>
      <c r="AB110" s="45"/>
      <c r="AC110" s="45"/>
      <c r="AD110" s="45"/>
      <c r="AE110" s="45"/>
      <c r="AF110" s="45">
        <v>0</v>
      </c>
      <c r="AG110" s="45"/>
      <c r="AH110" s="45"/>
      <c r="AI110" s="45"/>
      <c r="AJ110" s="45"/>
      <c r="AK110" s="45">
        <v>0</v>
      </c>
      <c r="AL110" s="45"/>
      <c r="AM110" s="45"/>
      <c r="AN110" s="45"/>
      <c r="AO110" s="45"/>
      <c r="AP110" s="45">
        <v>0</v>
      </c>
      <c r="AQ110" s="45"/>
      <c r="AR110" s="45"/>
      <c r="AS110" s="45"/>
      <c r="AT110" s="45"/>
      <c r="AU110" s="45">
        <v>1580000</v>
      </c>
      <c r="AV110" s="45"/>
      <c r="AW110" s="45"/>
      <c r="AX110" s="45"/>
      <c r="AY110" s="45"/>
      <c r="AZ110" s="45">
        <f>AP110+AU110</f>
        <v>1580000</v>
      </c>
      <c r="BA110" s="45"/>
      <c r="BB110" s="45"/>
      <c r="BC110" s="45"/>
      <c r="BD110" s="45">
        <f>IF(AA110=0,0,AP110/AA110*100-100)</f>
        <v>0</v>
      </c>
      <c r="BE110" s="45"/>
      <c r="BF110" s="45"/>
      <c r="BG110" s="45"/>
      <c r="BH110" s="45"/>
      <c r="BI110" s="45">
        <f>IF(AF110=0,0,AU110/AF110*100-100)</f>
        <v>0</v>
      </c>
      <c r="BJ110" s="45"/>
      <c r="BK110" s="45"/>
      <c r="BL110" s="45"/>
      <c r="BM110" s="45"/>
      <c r="BN110" s="45">
        <f>IF(AK110=0,0,AZ110/AK110*100-100)</f>
        <v>0</v>
      </c>
      <c r="BO110" s="45"/>
      <c r="BP110" s="45"/>
      <c r="BQ110" s="45"/>
    </row>
    <row r="111" spans="1:80" s="38" customFormat="1" ht="15" customHeight="1" x14ac:dyDescent="0.2">
      <c r="A111" s="51"/>
      <c r="B111" s="51"/>
      <c r="C111" s="52" t="s">
        <v>115</v>
      </c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4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</row>
    <row r="112" spans="1:80" ht="15" customHeight="1" x14ac:dyDescent="0.2">
      <c r="A112" s="46"/>
      <c r="B112" s="46"/>
      <c r="C112" s="47" t="s">
        <v>121</v>
      </c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9"/>
      <c r="AA112" s="45">
        <v>0</v>
      </c>
      <c r="AB112" s="45"/>
      <c r="AC112" s="45"/>
      <c r="AD112" s="45"/>
      <c r="AE112" s="45"/>
      <c r="AF112" s="45">
        <v>0</v>
      </c>
      <c r="AG112" s="45"/>
      <c r="AH112" s="45"/>
      <c r="AI112" s="45"/>
      <c r="AJ112" s="45"/>
      <c r="AK112" s="45">
        <v>0</v>
      </c>
      <c r="AL112" s="45"/>
      <c r="AM112" s="45"/>
      <c r="AN112" s="45"/>
      <c r="AO112" s="45"/>
      <c r="AP112" s="45">
        <v>0</v>
      </c>
      <c r="AQ112" s="45"/>
      <c r="AR112" s="45"/>
      <c r="AS112" s="45"/>
      <c r="AT112" s="45"/>
      <c r="AU112" s="45">
        <v>2</v>
      </c>
      <c r="AV112" s="45"/>
      <c r="AW112" s="45"/>
      <c r="AX112" s="45"/>
      <c r="AY112" s="45"/>
      <c r="AZ112" s="45">
        <f>AP112+AU112</f>
        <v>2</v>
      </c>
      <c r="BA112" s="45"/>
      <c r="BB112" s="45"/>
      <c r="BC112" s="45"/>
      <c r="BD112" s="45">
        <f>IF(AA112=0,0,AP112/AA112*100-100)</f>
        <v>0</v>
      </c>
      <c r="BE112" s="45"/>
      <c r="BF112" s="45"/>
      <c r="BG112" s="45"/>
      <c r="BH112" s="45"/>
      <c r="BI112" s="45">
        <f>IF(AF112=0,0,AU112/AF112*100-100)</f>
        <v>0</v>
      </c>
      <c r="BJ112" s="45"/>
      <c r="BK112" s="45"/>
      <c r="BL112" s="45"/>
      <c r="BM112" s="45"/>
      <c r="BN112" s="45">
        <f>IF(AK112=0,0,AZ112/AK112*100-100)</f>
        <v>0</v>
      </c>
      <c r="BO112" s="45"/>
      <c r="BP112" s="45"/>
      <c r="BQ112" s="45"/>
    </row>
    <row r="113" spans="1:80" s="38" customFormat="1" ht="15" customHeight="1" x14ac:dyDescent="0.2">
      <c r="A113" s="51"/>
      <c r="B113" s="51"/>
      <c r="C113" s="52" t="s">
        <v>117</v>
      </c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4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</row>
    <row r="114" spans="1:80" ht="15" customHeight="1" x14ac:dyDescent="0.2">
      <c r="A114" s="46"/>
      <c r="B114" s="46"/>
      <c r="C114" s="47" t="s">
        <v>122</v>
      </c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9"/>
      <c r="AA114" s="45">
        <v>0</v>
      </c>
      <c r="AB114" s="45"/>
      <c r="AC114" s="45"/>
      <c r="AD114" s="45"/>
      <c r="AE114" s="45"/>
      <c r="AF114" s="45">
        <v>0</v>
      </c>
      <c r="AG114" s="45"/>
      <c r="AH114" s="45"/>
      <c r="AI114" s="45"/>
      <c r="AJ114" s="45"/>
      <c r="AK114" s="45">
        <v>0</v>
      </c>
      <c r="AL114" s="45"/>
      <c r="AM114" s="45"/>
      <c r="AN114" s="45"/>
      <c r="AO114" s="45"/>
      <c r="AP114" s="45">
        <v>0</v>
      </c>
      <c r="AQ114" s="45"/>
      <c r="AR114" s="45"/>
      <c r="AS114" s="45"/>
      <c r="AT114" s="45"/>
      <c r="AU114" s="45">
        <v>790000</v>
      </c>
      <c r="AV114" s="45"/>
      <c r="AW114" s="45"/>
      <c r="AX114" s="45"/>
      <c r="AY114" s="45"/>
      <c r="AZ114" s="45">
        <f>AP114+AU114</f>
        <v>790000</v>
      </c>
      <c r="BA114" s="45"/>
      <c r="BB114" s="45"/>
      <c r="BC114" s="45"/>
      <c r="BD114" s="45">
        <f>IF(AA114=0,0,AP114/AA114*100-100)</f>
        <v>0</v>
      </c>
      <c r="BE114" s="45"/>
      <c r="BF114" s="45"/>
      <c r="BG114" s="45"/>
      <c r="BH114" s="45"/>
      <c r="BI114" s="45">
        <f>IF(AF114=0,0,AU114/AF114*100-100)</f>
        <v>0</v>
      </c>
      <c r="BJ114" s="45"/>
      <c r="BK114" s="45"/>
      <c r="BL114" s="45"/>
      <c r="BM114" s="45"/>
      <c r="BN114" s="45">
        <f>IF(AK114=0,0,AZ114/AK114*100-100)</f>
        <v>0</v>
      </c>
      <c r="BO114" s="45"/>
      <c r="BP114" s="45"/>
      <c r="BQ114" s="45"/>
    </row>
    <row r="115" spans="1:80" s="38" customFormat="1" ht="16.5" customHeight="1" x14ac:dyDescent="0.2">
      <c r="A115" s="51"/>
      <c r="B115" s="51"/>
      <c r="C115" s="42" t="s">
        <v>111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4"/>
      <c r="CB115" s="38" t="s">
        <v>131</v>
      </c>
    </row>
    <row r="116" spans="1:80" s="38" customFormat="1" ht="15" customHeight="1" x14ac:dyDescent="0.2">
      <c r="A116" s="51"/>
      <c r="B116" s="51"/>
      <c r="C116" s="52" t="s">
        <v>113</v>
      </c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4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</row>
    <row r="117" spans="1:80" ht="15" customHeight="1" x14ac:dyDescent="0.2">
      <c r="A117" s="46"/>
      <c r="B117" s="46"/>
      <c r="C117" s="47" t="s">
        <v>124</v>
      </c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9"/>
      <c r="AA117" s="45">
        <v>0</v>
      </c>
      <c r="AB117" s="45"/>
      <c r="AC117" s="45"/>
      <c r="AD117" s="45"/>
      <c r="AE117" s="45"/>
      <c r="AF117" s="45">
        <v>0</v>
      </c>
      <c r="AG117" s="45"/>
      <c r="AH117" s="45"/>
      <c r="AI117" s="45"/>
      <c r="AJ117" s="45"/>
      <c r="AK117" s="45">
        <v>0</v>
      </c>
      <c r="AL117" s="45"/>
      <c r="AM117" s="45"/>
      <c r="AN117" s="45"/>
      <c r="AO117" s="45"/>
      <c r="AP117" s="45">
        <v>0</v>
      </c>
      <c r="AQ117" s="45"/>
      <c r="AR117" s="45"/>
      <c r="AS117" s="45"/>
      <c r="AT117" s="45"/>
      <c r="AU117" s="45">
        <v>2920000</v>
      </c>
      <c r="AV117" s="45"/>
      <c r="AW117" s="45"/>
      <c r="AX117" s="45"/>
      <c r="AY117" s="45"/>
      <c r="AZ117" s="45">
        <f>AP117+AU117</f>
        <v>2920000</v>
      </c>
      <c r="BA117" s="45"/>
      <c r="BB117" s="45"/>
      <c r="BC117" s="45"/>
      <c r="BD117" s="45">
        <f>IF(AA117=0,0,AP117/AA117*100-100)</f>
        <v>0</v>
      </c>
      <c r="BE117" s="45"/>
      <c r="BF117" s="45"/>
      <c r="BG117" s="45"/>
      <c r="BH117" s="45"/>
      <c r="BI117" s="45">
        <f>IF(AF117=0,0,AU117/AF117*100-100)</f>
        <v>0</v>
      </c>
      <c r="BJ117" s="45"/>
      <c r="BK117" s="45"/>
      <c r="BL117" s="45"/>
      <c r="BM117" s="45"/>
      <c r="BN117" s="45">
        <f>IF(AK117=0,0,AZ117/AK117*100-100)</f>
        <v>0</v>
      </c>
      <c r="BO117" s="45"/>
      <c r="BP117" s="45"/>
      <c r="BQ117" s="45"/>
    </row>
    <row r="118" spans="1:80" s="38" customFormat="1" ht="15" customHeight="1" x14ac:dyDescent="0.2">
      <c r="A118" s="51"/>
      <c r="B118" s="51"/>
      <c r="C118" s="52" t="s">
        <v>115</v>
      </c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4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</row>
    <row r="119" spans="1:80" ht="15" customHeight="1" x14ac:dyDescent="0.2">
      <c r="A119" s="46"/>
      <c r="B119" s="46"/>
      <c r="C119" s="47" t="s">
        <v>125</v>
      </c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9"/>
      <c r="AA119" s="45">
        <v>0</v>
      </c>
      <c r="AB119" s="45"/>
      <c r="AC119" s="45"/>
      <c r="AD119" s="45"/>
      <c r="AE119" s="45"/>
      <c r="AF119" s="45">
        <v>0</v>
      </c>
      <c r="AG119" s="45"/>
      <c r="AH119" s="45"/>
      <c r="AI119" s="45"/>
      <c r="AJ119" s="45"/>
      <c r="AK119" s="45">
        <v>0</v>
      </c>
      <c r="AL119" s="45"/>
      <c r="AM119" s="45"/>
      <c r="AN119" s="45"/>
      <c r="AO119" s="45"/>
      <c r="AP119" s="45">
        <v>0</v>
      </c>
      <c r="AQ119" s="45"/>
      <c r="AR119" s="45"/>
      <c r="AS119" s="45"/>
      <c r="AT119" s="45"/>
      <c r="AU119" s="45">
        <v>1</v>
      </c>
      <c r="AV119" s="45"/>
      <c r="AW119" s="45"/>
      <c r="AX119" s="45"/>
      <c r="AY119" s="45"/>
      <c r="AZ119" s="45">
        <f>AP119+AU119</f>
        <v>1</v>
      </c>
      <c r="BA119" s="45"/>
      <c r="BB119" s="45"/>
      <c r="BC119" s="45"/>
      <c r="BD119" s="45">
        <f>IF(AA119=0,0,AP119/AA119*100-100)</f>
        <v>0</v>
      </c>
      <c r="BE119" s="45"/>
      <c r="BF119" s="45"/>
      <c r="BG119" s="45"/>
      <c r="BH119" s="45"/>
      <c r="BI119" s="45">
        <f>IF(AF119=0,0,AU119/AF119*100-100)</f>
        <v>0</v>
      </c>
      <c r="BJ119" s="45"/>
      <c r="BK119" s="45"/>
      <c r="BL119" s="45"/>
      <c r="BM119" s="45"/>
      <c r="BN119" s="45">
        <f>IF(AK119=0,0,AZ119/AK119*100-100)</f>
        <v>0</v>
      </c>
      <c r="BO119" s="45"/>
      <c r="BP119" s="45"/>
      <c r="BQ119" s="45"/>
    </row>
    <row r="120" spans="1:80" s="38" customFormat="1" ht="15" customHeight="1" x14ac:dyDescent="0.2">
      <c r="A120" s="51"/>
      <c r="B120" s="51"/>
      <c r="C120" s="52" t="s">
        <v>117</v>
      </c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4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</row>
    <row r="121" spans="1:80" ht="15" customHeight="1" x14ac:dyDescent="0.2">
      <c r="A121" s="46"/>
      <c r="B121" s="46"/>
      <c r="C121" s="47" t="s">
        <v>126</v>
      </c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9"/>
      <c r="AA121" s="45">
        <v>0</v>
      </c>
      <c r="AB121" s="45"/>
      <c r="AC121" s="45"/>
      <c r="AD121" s="45"/>
      <c r="AE121" s="45"/>
      <c r="AF121" s="45">
        <v>0</v>
      </c>
      <c r="AG121" s="45"/>
      <c r="AH121" s="45"/>
      <c r="AI121" s="45"/>
      <c r="AJ121" s="45"/>
      <c r="AK121" s="45">
        <v>0</v>
      </c>
      <c r="AL121" s="45"/>
      <c r="AM121" s="45"/>
      <c r="AN121" s="45"/>
      <c r="AO121" s="45"/>
      <c r="AP121" s="45">
        <v>0</v>
      </c>
      <c r="AQ121" s="45"/>
      <c r="AR121" s="45"/>
      <c r="AS121" s="45"/>
      <c r="AT121" s="45"/>
      <c r="AU121" s="45">
        <v>2920000</v>
      </c>
      <c r="AV121" s="45"/>
      <c r="AW121" s="45"/>
      <c r="AX121" s="45"/>
      <c r="AY121" s="45"/>
      <c r="AZ121" s="45">
        <f>AP121+AU121</f>
        <v>2920000</v>
      </c>
      <c r="BA121" s="45"/>
      <c r="BB121" s="45"/>
      <c r="BC121" s="45"/>
      <c r="BD121" s="45">
        <f>IF(AA121=0,0,AP121/AA121*100-100)</f>
        <v>0</v>
      </c>
      <c r="BE121" s="45"/>
      <c r="BF121" s="45"/>
      <c r="BG121" s="45"/>
      <c r="BH121" s="45"/>
      <c r="BI121" s="45">
        <f>IF(AF121=0,0,AU121/AF121*100-100)</f>
        <v>0</v>
      </c>
      <c r="BJ121" s="45"/>
      <c r="BK121" s="45"/>
      <c r="BL121" s="45"/>
      <c r="BM121" s="45"/>
      <c r="BN121" s="45">
        <f>IF(AK121=0,0,AZ121/AK121*100-100)</f>
        <v>0</v>
      </c>
      <c r="BO121" s="45"/>
      <c r="BP121" s="45"/>
      <c r="BQ121" s="45"/>
    </row>
    <row r="122" spans="1:80" ht="15.75" customHeight="1" x14ac:dyDescent="0.2">
      <c r="A122" s="59" t="s">
        <v>61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</row>
    <row r="123" spans="1:80" ht="15" customHeight="1" x14ac:dyDescent="0.2">
      <c r="A123" s="119" t="s">
        <v>141</v>
      </c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</row>
    <row r="124" spans="1:80" s="30" customFormat="1" ht="47.25" customHeight="1" x14ac:dyDescent="0.2">
      <c r="A124" s="110" t="s">
        <v>62</v>
      </c>
      <c r="B124" s="110"/>
      <c r="C124" s="110" t="s">
        <v>4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 t="s">
        <v>63</v>
      </c>
      <c r="T124" s="110"/>
      <c r="U124" s="110"/>
      <c r="V124" s="110"/>
      <c r="W124" s="110"/>
      <c r="X124" s="110"/>
      <c r="Y124" s="110"/>
      <c r="Z124" s="110"/>
      <c r="AA124" s="110" t="s">
        <v>64</v>
      </c>
      <c r="AB124" s="110"/>
      <c r="AC124" s="110"/>
      <c r="AD124" s="110"/>
      <c r="AE124" s="110"/>
      <c r="AF124" s="110"/>
      <c r="AG124" s="110"/>
      <c r="AH124" s="110"/>
      <c r="AI124" s="110" t="s">
        <v>65</v>
      </c>
      <c r="AJ124" s="110"/>
      <c r="AK124" s="110"/>
      <c r="AL124" s="110"/>
      <c r="AM124" s="110"/>
      <c r="AN124" s="110"/>
      <c r="AO124" s="110"/>
      <c r="AP124" s="110"/>
      <c r="AQ124" s="110" t="s">
        <v>0</v>
      </c>
      <c r="AR124" s="110"/>
      <c r="AS124" s="110"/>
      <c r="AT124" s="110"/>
      <c r="AU124" s="110"/>
      <c r="AV124" s="110"/>
      <c r="AW124" s="110"/>
      <c r="AX124" s="110"/>
      <c r="AY124" s="110" t="s">
        <v>66</v>
      </c>
      <c r="AZ124" s="46"/>
      <c r="BA124" s="46"/>
      <c r="BB124" s="46"/>
      <c r="BC124" s="46"/>
      <c r="BD124" s="46"/>
      <c r="BE124" s="46"/>
      <c r="BF124" s="46"/>
      <c r="BG124" s="110" t="s">
        <v>67</v>
      </c>
      <c r="BH124" s="46"/>
      <c r="BI124" s="46"/>
      <c r="BJ124" s="46"/>
      <c r="BK124" s="46"/>
      <c r="BL124" s="46"/>
      <c r="BM124" s="46"/>
      <c r="BN124" s="46"/>
      <c r="BO124" s="29"/>
      <c r="BP124" s="29"/>
      <c r="BQ124" s="29"/>
    </row>
    <row r="125" spans="1:80" s="30" customFormat="1" ht="18" hidden="1" customHeight="1" x14ac:dyDescent="0.2">
      <c r="A125" s="46" t="s">
        <v>11</v>
      </c>
      <c r="B125" s="46"/>
      <c r="C125" s="118" t="s">
        <v>12</v>
      </c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7" t="s">
        <v>8</v>
      </c>
      <c r="T125" s="117"/>
      <c r="U125" s="117"/>
      <c r="V125" s="117"/>
      <c r="W125" s="117"/>
      <c r="X125" s="117" t="s">
        <v>7</v>
      </c>
      <c r="Y125" s="117"/>
      <c r="Z125" s="117"/>
      <c r="AA125" s="117"/>
      <c r="AB125" s="117"/>
      <c r="AC125" s="58" t="s">
        <v>13</v>
      </c>
      <c r="AD125" s="116"/>
      <c r="AE125" s="116"/>
      <c r="AF125" s="116"/>
      <c r="AG125" s="116"/>
      <c r="AH125" s="116"/>
      <c r="AI125" s="117" t="s">
        <v>9</v>
      </c>
      <c r="AJ125" s="117"/>
      <c r="AK125" s="117"/>
      <c r="AL125" s="117"/>
      <c r="AM125" s="117"/>
      <c r="AN125" s="117" t="s">
        <v>10</v>
      </c>
      <c r="AO125" s="117"/>
      <c r="AP125" s="117"/>
      <c r="AQ125" s="117"/>
      <c r="AR125" s="117"/>
      <c r="AS125" s="58" t="s">
        <v>13</v>
      </c>
      <c r="AT125" s="116"/>
      <c r="AU125" s="116"/>
      <c r="AV125" s="116"/>
      <c r="AW125" s="116"/>
      <c r="AX125" s="116"/>
      <c r="AY125" s="57" t="s">
        <v>14</v>
      </c>
      <c r="AZ125" s="57"/>
      <c r="BA125" s="57"/>
      <c r="BB125" s="57"/>
      <c r="BC125" s="57"/>
      <c r="BD125" s="57" t="s">
        <v>14</v>
      </c>
      <c r="BE125" s="57"/>
      <c r="BF125" s="57"/>
      <c r="BG125" s="57"/>
      <c r="BH125" s="57"/>
      <c r="BI125" s="116" t="s">
        <v>13</v>
      </c>
      <c r="BJ125" s="116"/>
      <c r="BK125" s="116"/>
      <c r="BL125" s="116"/>
      <c r="BM125" s="116"/>
      <c r="BN125" s="116"/>
      <c r="BO125" s="31"/>
      <c r="BP125" s="31"/>
      <c r="BQ125" s="31"/>
      <c r="CA125" s="30" t="s">
        <v>15</v>
      </c>
    </row>
    <row r="126" spans="1:80" s="24" customFormat="1" ht="21.75" customHeight="1" x14ac:dyDescent="0.25">
      <c r="A126" s="110">
        <v>1</v>
      </c>
      <c r="B126" s="110"/>
      <c r="C126" s="110">
        <v>2</v>
      </c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>
        <v>3</v>
      </c>
      <c r="T126" s="46"/>
      <c r="U126" s="46"/>
      <c r="V126" s="46"/>
      <c r="W126" s="46"/>
      <c r="X126" s="46"/>
      <c r="Y126" s="46"/>
      <c r="Z126" s="46"/>
      <c r="AA126" s="110">
        <v>4</v>
      </c>
      <c r="AB126" s="46"/>
      <c r="AC126" s="46"/>
      <c r="AD126" s="46"/>
      <c r="AE126" s="46"/>
      <c r="AF126" s="46"/>
      <c r="AG126" s="46"/>
      <c r="AH126" s="46"/>
      <c r="AI126" s="110">
        <v>5</v>
      </c>
      <c r="AJ126" s="46"/>
      <c r="AK126" s="46"/>
      <c r="AL126" s="46"/>
      <c r="AM126" s="46"/>
      <c r="AN126" s="46"/>
      <c r="AO126" s="46"/>
      <c r="AP126" s="46"/>
      <c r="AQ126" s="110" t="s">
        <v>68</v>
      </c>
      <c r="AR126" s="46"/>
      <c r="AS126" s="46"/>
      <c r="AT126" s="46"/>
      <c r="AU126" s="46"/>
      <c r="AV126" s="46"/>
      <c r="AW126" s="46"/>
      <c r="AX126" s="46"/>
      <c r="AY126" s="110">
        <v>7</v>
      </c>
      <c r="AZ126" s="46"/>
      <c r="BA126" s="46"/>
      <c r="BB126" s="46"/>
      <c r="BC126" s="46"/>
      <c r="BD126" s="46"/>
      <c r="BE126" s="46"/>
      <c r="BF126" s="46"/>
      <c r="BG126" s="109" t="s">
        <v>69</v>
      </c>
      <c r="BH126" s="46"/>
      <c r="BI126" s="46"/>
      <c r="BJ126" s="46"/>
      <c r="BK126" s="46"/>
      <c r="BL126" s="46"/>
      <c r="BM126" s="46"/>
      <c r="BN126" s="46"/>
      <c r="BO126" s="28"/>
      <c r="BP126" s="28"/>
      <c r="BQ126" s="28"/>
    </row>
    <row r="127" spans="1:80" s="33" customFormat="1" ht="16.5" customHeight="1" x14ac:dyDescent="0.25">
      <c r="A127" s="51" t="s">
        <v>5</v>
      </c>
      <c r="B127" s="51"/>
      <c r="C127" s="105" t="s">
        <v>70</v>
      </c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96" t="s">
        <v>41</v>
      </c>
      <c r="T127" s="106"/>
      <c r="U127" s="106"/>
      <c r="V127" s="106"/>
      <c r="W127" s="106"/>
      <c r="X127" s="106"/>
      <c r="Y127" s="106"/>
      <c r="Z127" s="106"/>
      <c r="AA127" s="94">
        <f>AA128+AA129+AA130+AA131</f>
        <v>0</v>
      </c>
      <c r="AB127" s="95"/>
      <c r="AC127" s="95"/>
      <c r="AD127" s="95"/>
      <c r="AE127" s="95"/>
      <c r="AF127" s="95"/>
      <c r="AG127" s="95"/>
      <c r="AH127" s="95"/>
      <c r="AI127" s="94">
        <f>AI128+AI129+AI130+AI131</f>
        <v>0</v>
      </c>
      <c r="AJ127" s="95"/>
      <c r="AK127" s="95"/>
      <c r="AL127" s="95"/>
      <c r="AM127" s="95"/>
      <c r="AN127" s="95"/>
      <c r="AO127" s="95"/>
      <c r="AP127" s="95"/>
      <c r="AQ127" s="94">
        <f>AQ128+AQ129+AQ130+AQ131</f>
        <v>0</v>
      </c>
      <c r="AR127" s="95"/>
      <c r="AS127" s="95"/>
      <c r="AT127" s="95"/>
      <c r="AU127" s="95"/>
      <c r="AV127" s="95"/>
      <c r="AW127" s="95"/>
      <c r="AX127" s="95"/>
      <c r="AY127" s="99" t="s">
        <v>41</v>
      </c>
      <c r="AZ127" s="100"/>
      <c r="BA127" s="100"/>
      <c r="BB127" s="100"/>
      <c r="BC127" s="100"/>
      <c r="BD127" s="100"/>
      <c r="BE127" s="100"/>
      <c r="BF127" s="100"/>
      <c r="BG127" s="99" t="s">
        <v>41</v>
      </c>
      <c r="BH127" s="100"/>
      <c r="BI127" s="100"/>
      <c r="BJ127" s="100"/>
      <c r="BK127" s="100"/>
      <c r="BL127" s="100"/>
      <c r="BM127" s="100"/>
      <c r="BN127" s="100"/>
      <c r="BO127" s="32"/>
      <c r="BP127" s="32"/>
      <c r="BQ127" s="32"/>
    </row>
    <row r="128" spans="1:80" s="30" customFormat="1" ht="14.25" customHeight="1" x14ac:dyDescent="0.2">
      <c r="A128" s="46"/>
      <c r="B128" s="46"/>
      <c r="C128" s="112" t="s">
        <v>71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08" t="s">
        <v>41</v>
      </c>
      <c r="T128" s="106"/>
      <c r="U128" s="106"/>
      <c r="V128" s="106"/>
      <c r="W128" s="106"/>
      <c r="X128" s="106"/>
      <c r="Y128" s="106"/>
      <c r="Z128" s="106"/>
      <c r="AA128" s="103">
        <v>0</v>
      </c>
      <c r="AB128" s="95"/>
      <c r="AC128" s="95"/>
      <c r="AD128" s="95"/>
      <c r="AE128" s="95"/>
      <c r="AF128" s="95"/>
      <c r="AG128" s="95"/>
      <c r="AH128" s="95"/>
      <c r="AI128" s="113">
        <v>0</v>
      </c>
      <c r="AJ128" s="114"/>
      <c r="AK128" s="114"/>
      <c r="AL128" s="114"/>
      <c r="AM128" s="114"/>
      <c r="AN128" s="114"/>
      <c r="AO128" s="114"/>
      <c r="AP128" s="115"/>
      <c r="AQ128" s="103">
        <f>AI128-AA128</f>
        <v>0</v>
      </c>
      <c r="AR128" s="95"/>
      <c r="AS128" s="95"/>
      <c r="AT128" s="95"/>
      <c r="AU128" s="95"/>
      <c r="AV128" s="95"/>
      <c r="AW128" s="95"/>
      <c r="AX128" s="95"/>
      <c r="AY128" s="107" t="s">
        <v>41</v>
      </c>
      <c r="AZ128" s="100"/>
      <c r="BA128" s="100"/>
      <c r="BB128" s="100"/>
      <c r="BC128" s="100"/>
      <c r="BD128" s="100"/>
      <c r="BE128" s="100"/>
      <c r="BF128" s="100"/>
      <c r="BG128" s="107" t="s">
        <v>41</v>
      </c>
      <c r="BH128" s="100"/>
      <c r="BI128" s="100"/>
      <c r="BJ128" s="100"/>
      <c r="BK128" s="100"/>
      <c r="BL128" s="100"/>
      <c r="BM128" s="100"/>
      <c r="BN128" s="100"/>
      <c r="BO128" s="31"/>
      <c r="BP128" s="31"/>
      <c r="BQ128" s="31"/>
    </row>
    <row r="129" spans="1:107" s="30" customFormat="1" ht="31.5" customHeight="1" x14ac:dyDescent="0.2">
      <c r="A129" s="46"/>
      <c r="B129" s="46"/>
      <c r="C129" s="112" t="s">
        <v>72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08" t="s">
        <v>41</v>
      </c>
      <c r="T129" s="106"/>
      <c r="U129" s="106"/>
      <c r="V129" s="106"/>
      <c r="W129" s="106"/>
      <c r="X129" s="106"/>
      <c r="Y129" s="106"/>
      <c r="Z129" s="106"/>
      <c r="AA129" s="103">
        <v>0</v>
      </c>
      <c r="AB129" s="95"/>
      <c r="AC129" s="95"/>
      <c r="AD129" s="95"/>
      <c r="AE129" s="95"/>
      <c r="AF129" s="95"/>
      <c r="AG129" s="95"/>
      <c r="AH129" s="95"/>
      <c r="AI129" s="103">
        <v>0</v>
      </c>
      <c r="AJ129" s="95"/>
      <c r="AK129" s="95"/>
      <c r="AL129" s="95"/>
      <c r="AM129" s="95"/>
      <c r="AN129" s="95"/>
      <c r="AO129" s="95"/>
      <c r="AP129" s="95"/>
      <c r="AQ129" s="103">
        <f>AI129-AA129</f>
        <v>0</v>
      </c>
      <c r="AR129" s="95"/>
      <c r="AS129" s="95"/>
      <c r="AT129" s="95"/>
      <c r="AU129" s="95"/>
      <c r="AV129" s="95"/>
      <c r="AW129" s="95"/>
      <c r="AX129" s="95"/>
      <c r="AY129" s="107" t="s">
        <v>41</v>
      </c>
      <c r="AZ129" s="100"/>
      <c r="BA129" s="100"/>
      <c r="BB129" s="100"/>
      <c r="BC129" s="100"/>
      <c r="BD129" s="100"/>
      <c r="BE129" s="100"/>
      <c r="BF129" s="100"/>
      <c r="BG129" s="107" t="s">
        <v>41</v>
      </c>
      <c r="BH129" s="100"/>
      <c r="BI129" s="100"/>
      <c r="BJ129" s="100"/>
      <c r="BK129" s="100"/>
      <c r="BL129" s="100"/>
      <c r="BM129" s="100"/>
      <c r="BN129" s="100"/>
      <c r="BO129" s="31"/>
      <c r="BP129" s="31"/>
      <c r="BQ129" s="31"/>
    </row>
    <row r="130" spans="1:107" s="24" customFormat="1" ht="15.75" customHeight="1" x14ac:dyDescent="0.25">
      <c r="A130" s="46"/>
      <c r="B130" s="46"/>
      <c r="C130" s="112" t="s">
        <v>73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08" t="s">
        <v>41</v>
      </c>
      <c r="T130" s="106"/>
      <c r="U130" s="106"/>
      <c r="V130" s="106"/>
      <c r="W130" s="106"/>
      <c r="X130" s="106"/>
      <c r="Y130" s="106"/>
      <c r="Z130" s="106"/>
      <c r="AA130" s="103">
        <v>0</v>
      </c>
      <c r="AB130" s="95"/>
      <c r="AC130" s="95"/>
      <c r="AD130" s="95"/>
      <c r="AE130" s="95"/>
      <c r="AF130" s="95"/>
      <c r="AG130" s="95"/>
      <c r="AH130" s="95"/>
      <c r="AI130" s="103">
        <v>0</v>
      </c>
      <c r="AJ130" s="95"/>
      <c r="AK130" s="95"/>
      <c r="AL130" s="95"/>
      <c r="AM130" s="95"/>
      <c r="AN130" s="95"/>
      <c r="AO130" s="95"/>
      <c r="AP130" s="95"/>
      <c r="AQ130" s="103">
        <f>AI130-AA130</f>
        <v>0</v>
      </c>
      <c r="AR130" s="95"/>
      <c r="AS130" s="95"/>
      <c r="AT130" s="95"/>
      <c r="AU130" s="95"/>
      <c r="AV130" s="95"/>
      <c r="AW130" s="95"/>
      <c r="AX130" s="95"/>
      <c r="AY130" s="107" t="s">
        <v>41</v>
      </c>
      <c r="AZ130" s="100"/>
      <c r="BA130" s="100"/>
      <c r="BB130" s="100"/>
      <c r="BC130" s="100"/>
      <c r="BD130" s="100"/>
      <c r="BE130" s="100"/>
      <c r="BF130" s="100"/>
      <c r="BG130" s="107" t="s">
        <v>41</v>
      </c>
      <c r="BH130" s="100"/>
      <c r="BI130" s="100"/>
      <c r="BJ130" s="100"/>
      <c r="BK130" s="100"/>
      <c r="BL130" s="100"/>
      <c r="BM130" s="100"/>
      <c r="BN130" s="100"/>
      <c r="BO130" s="28"/>
      <c r="BP130" s="28"/>
      <c r="BQ130" s="28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</row>
    <row r="131" spans="1:107" s="33" customFormat="1" ht="15" customHeight="1" x14ac:dyDescent="0.25">
      <c r="A131" s="46"/>
      <c r="B131" s="46"/>
      <c r="C131" s="112" t="s">
        <v>74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08" t="s">
        <v>41</v>
      </c>
      <c r="T131" s="106"/>
      <c r="U131" s="106"/>
      <c r="V131" s="106"/>
      <c r="W131" s="106"/>
      <c r="X131" s="106"/>
      <c r="Y131" s="106"/>
      <c r="Z131" s="106"/>
      <c r="AA131" s="103">
        <v>0</v>
      </c>
      <c r="AB131" s="95"/>
      <c r="AC131" s="95"/>
      <c r="AD131" s="95"/>
      <c r="AE131" s="95"/>
      <c r="AF131" s="95"/>
      <c r="AG131" s="95"/>
      <c r="AH131" s="95"/>
      <c r="AI131" s="103">
        <v>0</v>
      </c>
      <c r="AJ131" s="95"/>
      <c r="AK131" s="95"/>
      <c r="AL131" s="95"/>
      <c r="AM131" s="95"/>
      <c r="AN131" s="95"/>
      <c r="AO131" s="95"/>
      <c r="AP131" s="95"/>
      <c r="AQ131" s="103">
        <f>AI131-AA131</f>
        <v>0</v>
      </c>
      <c r="AR131" s="95"/>
      <c r="AS131" s="95"/>
      <c r="AT131" s="95"/>
      <c r="AU131" s="95"/>
      <c r="AV131" s="95"/>
      <c r="AW131" s="95"/>
      <c r="AX131" s="95"/>
      <c r="AY131" s="107" t="s">
        <v>41</v>
      </c>
      <c r="AZ131" s="100"/>
      <c r="BA131" s="100"/>
      <c r="BB131" s="100"/>
      <c r="BC131" s="100"/>
      <c r="BD131" s="100"/>
      <c r="BE131" s="100"/>
      <c r="BF131" s="100"/>
      <c r="BG131" s="107" t="s">
        <v>41</v>
      </c>
      <c r="BH131" s="100"/>
      <c r="BI131" s="100"/>
      <c r="BJ131" s="100"/>
      <c r="BK131" s="100"/>
      <c r="BL131" s="100"/>
      <c r="BM131" s="100"/>
      <c r="BN131" s="100"/>
      <c r="BO131" s="32"/>
      <c r="BP131" s="32"/>
      <c r="BQ131" s="32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</row>
    <row r="132" spans="1:107" ht="15.75" customHeight="1" x14ac:dyDescent="0.2">
      <c r="A132" s="104" t="s">
        <v>151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2"/>
      <c r="BO132" s="6"/>
      <c r="BP132" s="6"/>
      <c r="BQ132" s="6"/>
    </row>
    <row r="133" spans="1:107" s="37" customFormat="1" ht="15" customHeight="1" x14ac:dyDescent="0.2">
      <c r="A133" s="51" t="s">
        <v>22</v>
      </c>
      <c r="B133" s="51"/>
      <c r="C133" s="105" t="s">
        <v>75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96" t="s">
        <v>41</v>
      </c>
      <c r="T133" s="106"/>
      <c r="U133" s="106"/>
      <c r="V133" s="106"/>
      <c r="W133" s="106"/>
      <c r="X133" s="106"/>
      <c r="Y133" s="106"/>
      <c r="Z133" s="106"/>
      <c r="AA133" s="94">
        <v>0</v>
      </c>
      <c r="AB133" s="95"/>
      <c r="AC133" s="95"/>
      <c r="AD133" s="95"/>
      <c r="AE133" s="95"/>
      <c r="AF133" s="95"/>
      <c r="AG133" s="95"/>
      <c r="AH133" s="95"/>
      <c r="AI133" s="94">
        <v>0</v>
      </c>
      <c r="AJ133" s="95"/>
      <c r="AK133" s="95"/>
      <c r="AL133" s="95"/>
      <c r="AM133" s="95"/>
      <c r="AN133" s="95"/>
      <c r="AO133" s="95"/>
      <c r="AP133" s="95"/>
      <c r="AQ133" s="101">
        <f>AI133-AA133</f>
        <v>0</v>
      </c>
      <c r="AR133" s="102"/>
      <c r="AS133" s="102"/>
      <c r="AT133" s="102"/>
      <c r="AU133" s="102"/>
      <c r="AV133" s="102"/>
      <c r="AW133" s="102"/>
      <c r="AX133" s="102"/>
      <c r="AY133" s="99" t="s">
        <v>41</v>
      </c>
      <c r="AZ133" s="100"/>
      <c r="BA133" s="100"/>
      <c r="BB133" s="100"/>
      <c r="BC133" s="100"/>
      <c r="BD133" s="100"/>
      <c r="BE133" s="100"/>
      <c r="BF133" s="100"/>
      <c r="BG133" s="99" t="s">
        <v>41</v>
      </c>
      <c r="BH133" s="100"/>
      <c r="BI133" s="100"/>
      <c r="BJ133" s="100"/>
      <c r="BK133" s="100"/>
      <c r="BL133" s="100"/>
      <c r="BM133" s="100"/>
      <c r="BN133" s="100"/>
      <c r="BO133" s="31"/>
      <c r="BP133" s="31"/>
      <c r="BQ133" s="31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</row>
    <row r="134" spans="1:107" ht="15.75" customHeight="1" x14ac:dyDescent="0.2">
      <c r="A134" s="104" t="s">
        <v>152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2"/>
      <c r="BO134" s="6"/>
      <c r="BP134" s="6"/>
      <c r="BQ134" s="6"/>
    </row>
    <row r="135" spans="1:107" ht="15.75" customHeight="1" x14ac:dyDescent="0.2">
      <c r="A135" s="104" t="s">
        <v>153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2"/>
      <c r="BO135" s="6"/>
      <c r="BP135" s="6"/>
      <c r="BQ135" s="6"/>
    </row>
    <row r="136" spans="1:107" s="33" customFormat="1" ht="15.75" customHeight="1" x14ac:dyDescent="0.25">
      <c r="A136" s="111" t="s">
        <v>45</v>
      </c>
      <c r="B136" s="111"/>
      <c r="C136" s="105" t="s">
        <v>76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92"/>
      <c r="T136" s="93"/>
      <c r="U136" s="93"/>
      <c r="V136" s="93"/>
      <c r="W136" s="93"/>
      <c r="X136" s="93"/>
      <c r="Y136" s="93"/>
      <c r="Z136" s="93"/>
      <c r="AA136" s="94">
        <v>0</v>
      </c>
      <c r="AB136" s="98"/>
      <c r="AC136" s="98"/>
      <c r="AD136" s="98"/>
      <c r="AE136" s="98"/>
      <c r="AF136" s="98"/>
      <c r="AG136" s="98"/>
      <c r="AH136" s="98"/>
      <c r="AI136" s="94">
        <v>0</v>
      </c>
      <c r="AJ136" s="98"/>
      <c r="AK136" s="98"/>
      <c r="AL136" s="98"/>
      <c r="AM136" s="98"/>
      <c r="AN136" s="98"/>
      <c r="AO136" s="98"/>
      <c r="AP136" s="98"/>
      <c r="AQ136" s="94">
        <f>AI136-AA136</f>
        <v>0</v>
      </c>
      <c r="AR136" s="98"/>
      <c r="AS136" s="98"/>
      <c r="AT136" s="98"/>
      <c r="AU136" s="98"/>
      <c r="AV136" s="98"/>
      <c r="AW136" s="98"/>
      <c r="AX136" s="98"/>
      <c r="AY136" s="99" t="s">
        <v>41</v>
      </c>
      <c r="AZ136" s="100"/>
      <c r="BA136" s="100"/>
      <c r="BB136" s="100"/>
      <c r="BC136" s="100"/>
      <c r="BD136" s="100"/>
      <c r="BE136" s="100"/>
      <c r="BF136" s="100"/>
      <c r="BG136" s="99" t="s">
        <v>41</v>
      </c>
      <c r="BH136" s="100"/>
      <c r="BI136" s="100"/>
      <c r="BJ136" s="100"/>
      <c r="BK136" s="100"/>
      <c r="BL136" s="100"/>
      <c r="BM136" s="100"/>
      <c r="BN136" s="100"/>
      <c r="BO136" s="32"/>
      <c r="BP136" s="32"/>
      <c r="BQ136" s="32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</row>
    <row r="137" spans="1:107" s="24" customFormat="1" ht="15.75" hidden="1" customHeight="1" x14ac:dyDescent="0.25">
      <c r="A137" s="46" t="s">
        <v>11</v>
      </c>
      <c r="B137" s="46"/>
      <c r="C137" s="112" t="s">
        <v>12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92" t="s">
        <v>33</v>
      </c>
      <c r="T137" s="93"/>
      <c r="U137" s="93"/>
      <c r="V137" s="93"/>
      <c r="W137" s="93"/>
      <c r="X137" s="93"/>
      <c r="Y137" s="93"/>
      <c r="Z137" s="93"/>
      <c r="AA137" s="103" t="s">
        <v>91</v>
      </c>
      <c r="AB137" s="103"/>
      <c r="AC137" s="103"/>
      <c r="AD137" s="103"/>
      <c r="AE137" s="103"/>
      <c r="AF137" s="103"/>
      <c r="AG137" s="103"/>
      <c r="AH137" s="103"/>
      <c r="AI137" s="103" t="s">
        <v>99</v>
      </c>
      <c r="AJ137" s="103"/>
      <c r="AK137" s="103"/>
      <c r="AL137" s="103"/>
      <c r="AM137" s="103"/>
      <c r="AN137" s="103"/>
      <c r="AO137" s="103"/>
      <c r="AP137" s="103"/>
      <c r="AQ137" s="94" t="s">
        <v>103</v>
      </c>
      <c r="AR137" s="98"/>
      <c r="AS137" s="98"/>
      <c r="AT137" s="98"/>
      <c r="AU137" s="98"/>
      <c r="AV137" s="98"/>
      <c r="AW137" s="98"/>
      <c r="AX137" s="98"/>
      <c r="AY137" s="93" t="s">
        <v>19</v>
      </c>
      <c r="AZ137" s="93"/>
      <c r="BA137" s="93"/>
      <c r="BB137" s="93"/>
      <c r="BC137" s="93"/>
      <c r="BD137" s="93"/>
      <c r="BE137" s="93"/>
      <c r="BF137" s="93"/>
      <c r="BG137" s="93" t="s">
        <v>102</v>
      </c>
      <c r="BH137" s="106"/>
      <c r="BI137" s="106"/>
      <c r="BJ137" s="106"/>
      <c r="BK137" s="106"/>
      <c r="BL137" s="106"/>
      <c r="BM137" s="106"/>
      <c r="BN137" s="106"/>
      <c r="BO137" s="28"/>
      <c r="BP137" s="28"/>
      <c r="BQ137" s="28"/>
      <c r="BR137" s="34"/>
      <c r="BS137" s="34"/>
      <c r="BT137" s="34"/>
      <c r="BU137" s="34"/>
      <c r="BV137" s="34"/>
      <c r="BW137" s="34"/>
      <c r="BX137" s="34"/>
      <c r="BY137" s="34"/>
      <c r="BZ137" s="34"/>
      <c r="CA137" s="36" t="s">
        <v>100</v>
      </c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</row>
    <row r="138" spans="1:107" s="24" customFormat="1" ht="15.75" customHeight="1" x14ac:dyDescent="0.25">
      <c r="A138" s="46"/>
      <c r="B138" s="46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92"/>
      <c r="T138" s="93"/>
      <c r="U138" s="93"/>
      <c r="V138" s="93"/>
      <c r="W138" s="93"/>
      <c r="X138" s="93"/>
      <c r="Y138" s="93"/>
      <c r="Z138" s="93"/>
      <c r="AA138" s="94"/>
      <c r="AB138" s="95"/>
      <c r="AC138" s="95"/>
      <c r="AD138" s="95"/>
      <c r="AE138" s="95"/>
      <c r="AF138" s="95"/>
      <c r="AG138" s="95"/>
      <c r="AH138" s="95"/>
      <c r="AI138" s="101"/>
      <c r="AJ138" s="102"/>
      <c r="AK138" s="102"/>
      <c r="AL138" s="102"/>
      <c r="AM138" s="102"/>
      <c r="AN138" s="102"/>
      <c r="AO138" s="102"/>
      <c r="AP138" s="102"/>
      <c r="AQ138" s="101"/>
      <c r="AR138" s="102"/>
      <c r="AS138" s="102"/>
      <c r="AT138" s="102"/>
      <c r="AU138" s="102"/>
      <c r="AV138" s="102"/>
      <c r="AW138" s="102"/>
      <c r="AX138" s="102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28"/>
      <c r="BP138" s="28"/>
      <c r="BQ138" s="28"/>
      <c r="CA138" s="30" t="s">
        <v>92</v>
      </c>
    </row>
    <row r="139" spans="1:107" s="33" customFormat="1" ht="32.25" customHeight="1" x14ac:dyDescent="0.25">
      <c r="A139" s="111" t="s">
        <v>46</v>
      </c>
      <c r="B139" s="111"/>
      <c r="C139" s="105" t="s">
        <v>77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96" t="s">
        <v>41</v>
      </c>
      <c r="T139" s="97"/>
      <c r="U139" s="97"/>
      <c r="V139" s="97"/>
      <c r="W139" s="97"/>
      <c r="X139" s="97"/>
      <c r="Y139" s="97"/>
      <c r="Z139" s="97"/>
      <c r="AA139" s="94">
        <v>0</v>
      </c>
      <c r="AB139" s="98"/>
      <c r="AC139" s="98"/>
      <c r="AD139" s="98"/>
      <c r="AE139" s="98"/>
      <c r="AF139" s="98"/>
      <c r="AG139" s="98"/>
      <c r="AH139" s="98"/>
      <c r="AI139" s="94">
        <v>0</v>
      </c>
      <c r="AJ139" s="98"/>
      <c r="AK139" s="98"/>
      <c r="AL139" s="98"/>
      <c r="AM139" s="98"/>
      <c r="AN139" s="98"/>
      <c r="AO139" s="98"/>
      <c r="AP139" s="98"/>
      <c r="AQ139" s="94">
        <f>AI139-AA139</f>
        <v>0</v>
      </c>
      <c r="AR139" s="98"/>
      <c r="AS139" s="98"/>
      <c r="AT139" s="98"/>
      <c r="AU139" s="98"/>
      <c r="AV139" s="98"/>
      <c r="AW139" s="98"/>
      <c r="AX139" s="98"/>
      <c r="AY139" s="99" t="s">
        <v>41</v>
      </c>
      <c r="AZ139" s="100"/>
      <c r="BA139" s="100"/>
      <c r="BB139" s="100"/>
      <c r="BC139" s="100"/>
      <c r="BD139" s="100"/>
      <c r="BE139" s="100"/>
      <c r="BF139" s="100"/>
      <c r="BG139" s="99" t="s">
        <v>41</v>
      </c>
      <c r="BH139" s="100"/>
      <c r="BI139" s="100"/>
      <c r="BJ139" s="100"/>
      <c r="BK139" s="100"/>
      <c r="BL139" s="100"/>
      <c r="BM139" s="100"/>
      <c r="BN139" s="100"/>
      <c r="BO139" s="32"/>
      <c r="BP139" s="32"/>
      <c r="BQ139" s="32"/>
    </row>
    <row r="140" spans="1:107" ht="15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</row>
    <row r="141" spans="1:107" ht="15.75" customHeight="1" x14ac:dyDescent="0.2">
      <c r="A141" s="59" t="s">
        <v>78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</row>
    <row r="142" spans="1:107" ht="15.75" customHeight="1" x14ac:dyDescent="0.2">
      <c r="A142" s="60" t="s">
        <v>154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2"/>
      <c r="BO142" s="6"/>
      <c r="BP142" s="6"/>
      <c r="BQ142" s="6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</row>
    <row r="143" spans="1:107" ht="15.75" customHeight="1" x14ac:dyDescent="0.2">
      <c r="A143" s="59" t="s">
        <v>79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</row>
    <row r="144" spans="1:107" ht="15.75" customHeight="1" x14ac:dyDescent="0.2">
      <c r="A144" s="60" t="s">
        <v>155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2"/>
      <c r="BO144" s="6"/>
      <c r="BP144" s="6"/>
      <c r="BQ144" s="6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</row>
    <row r="145" spans="1:69" ht="15.75" customHeight="1" x14ac:dyDescent="0.25">
      <c r="A145" s="24" t="s">
        <v>80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</row>
    <row r="146" spans="1:69" ht="15.75" customHeight="1" x14ac:dyDescent="0.2">
      <c r="A146" s="59" t="s">
        <v>81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79"/>
      <c r="N146" s="79"/>
      <c r="O146" s="79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</row>
    <row r="147" spans="1:69" ht="15.75" customHeight="1" x14ac:dyDescent="0.2">
      <c r="A147" s="60" t="s">
        <v>156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2"/>
      <c r="BO147" s="12"/>
      <c r="BP147" s="12"/>
      <c r="BQ147" s="12"/>
    </row>
    <row r="148" spans="1:69" ht="15.75" customHeight="1" x14ac:dyDescent="0.2">
      <c r="A148" s="59" t="s">
        <v>82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79"/>
      <c r="N148" s="79"/>
      <c r="O148" s="79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</row>
    <row r="149" spans="1:69" ht="25.5" customHeight="1" x14ac:dyDescent="0.2">
      <c r="A149" s="60" t="s">
        <v>157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2"/>
      <c r="BO149" s="12"/>
      <c r="BP149" s="12"/>
      <c r="BQ149" s="12"/>
    </row>
    <row r="150" spans="1:69" ht="15.75" customHeight="1" x14ac:dyDescent="0.2">
      <c r="A150" s="59" t="s">
        <v>83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79"/>
      <c r="N150" s="79"/>
      <c r="O150" s="79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</row>
    <row r="151" spans="1:69" ht="15.75" customHeight="1" x14ac:dyDescent="0.2">
      <c r="A151" s="60" t="s">
        <v>158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2"/>
      <c r="BO151" s="12"/>
      <c r="BP151" s="12"/>
      <c r="BQ151" s="12"/>
    </row>
    <row r="152" spans="1:69" ht="15.75" customHeight="1" x14ac:dyDescent="0.2">
      <c r="A152" s="59" t="s">
        <v>84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79"/>
      <c r="N152" s="79"/>
      <c r="O152" s="79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69" ht="15.75" customHeight="1" x14ac:dyDescent="0.2">
      <c r="A153" s="60" t="s">
        <v>159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2"/>
      <c r="BO153" s="12"/>
      <c r="BP153" s="12"/>
      <c r="BQ153" s="12"/>
    </row>
    <row r="154" spans="1:69" ht="15.75" customHeight="1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</row>
    <row r="155" spans="1:69" ht="42" customHeight="1" x14ac:dyDescent="0.25">
      <c r="A155" s="182" t="s">
        <v>135</v>
      </c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3"/>
      <c r="AO155" s="3"/>
      <c r="AP155" s="172" t="s">
        <v>137</v>
      </c>
      <c r="AQ155" s="173"/>
      <c r="AR155" s="173"/>
      <c r="AS155" s="173"/>
      <c r="AT155" s="173"/>
      <c r="AU155" s="173"/>
      <c r="AV155" s="173"/>
      <c r="AW155" s="173"/>
      <c r="AX155" s="173"/>
      <c r="AY155" s="173"/>
      <c r="AZ155" s="173"/>
      <c r="BA155" s="173"/>
      <c r="BB155" s="173"/>
      <c r="BC155" s="173"/>
      <c r="BD155" s="173"/>
      <c r="BE155" s="173"/>
      <c r="BF155" s="173"/>
      <c r="BG155" s="173"/>
      <c r="BH155" s="173"/>
    </row>
    <row r="156" spans="1:69" x14ac:dyDescent="0.2">
      <c r="W156" s="176" t="s">
        <v>6</v>
      </c>
      <c r="X156" s="176"/>
      <c r="Y156" s="176"/>
      <c r="Z156" s="176"/>
      <c r="AA156" s="176"/>
      <c r="AB156" s="176"/>
      <c r="AC156" s="176"/>
      <c r="AD156" s="176"/>
      <c r="AE156" s="176"/>
      <c r="AF156" s="176"/>
      <c r="AG156" s="176"/>
      <c r="AH156" s="176"/>
      <c r="AI156" s="176"/>
      <c r="AJ156" s="176"/>
      <c r="AK156" s="176"/>
      <c r="AL156" s="176"/>
      <c r="AM156" s="176"/>
      <c r="AN156" s="4"/>
      <c r="AO156" s="4"/>
      <c r="AP156" s="176" t="s">
        <v>32</v>
      </c>
      <c r="AQ156" s="176"/>
      <c r="AR156" s="176"/>
      <c r="AS156" s="176"/>
      <c r="AT156" s="176"/>
      <c r="AU156" s="176"/>
      <c r="AV156" s="176"/>
      <c r="AW156" s="176"/>
      <c r="AX156" s="176"/>
      <c r="AY156" s="176"/>
      <c r="AZ156" s="176"/>
      <c r="BA156" s="176"/>
      <c r="BB156" s="176"/>
      <c r="BC156" s="176"/>
      <c r="BD156" s="176"/>
      <c r="BE156" s="176"/>
      <c r="BF156" s="176"/>
      <c r="BG156" s="176"/>
      <c r="BH156" s="176"/>
    </row>
    <row r="159" spans="1:69" ht="15.95" customHeight="1" x14ac:dyDescent="0.25">
      <c r="A159" s="177" t="s">
        <v>136</v>
      </c>
      <c r="B159" s="178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9"/>
      <c r="X159" s="179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79"/>
      <c r="AJ159" s="179"/>
      <c r="AK159" s="179"/>
      <c r="AL159" s="179"/>
      <c r="AM159" s="179"/>
      <c r="AN159" s="3"/>
      <c r="AO159" s="3"/>
      <c r="AP159" s="180" t="s">
        <v>138</v>
      </c>
      <c r="AQ159" s="181"/>
      <c r="AR159" s="181"/>
      <c r="AS159" s="181"/>
      <c r="AT159" s="181"/>
      <c r="AU159" s="181"/>
      <c r="AV159" s="181"/>
      <c r="AW159" s="181"/>
      <c r="AX159" s="181"/>
      <c r="AY159" s="181"/>
      <c r="AZ159" s="181"/>
      <c r="BA159" s="181"/>
      <c r="BB159" s="181"/>
      <c r="BC159" s="181"/>
      <c r="BD159" s="181"/>
      <c r="BE159" s="181"/>
      <c r="BF159" s="181"/>
      <c r="BG159" s="181"/>
      <c r="BH159" s="181"/>
    </row>
    <row r="160" spans="1:69" x14ac:dyDescent="0.2">
      <c r="W160" s="176" t="s">
        <v>6</v>
      </c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6"/>
      <c r="AI160" s="176"/>
      <c r="AJ160" s="176"/>
      <c r="AK160" s="176"/>
      <c r="AL160" s="176"/>
      <c r="AM160" s="176"/>
      <c r="AN160" s="4"/>
      <c r="AO160" s="4"/>
      <c r="AP160" s="176" t="s">
        <v>32</v>
      </c>
      <c r="AQ160" s="176"/>
      <c r="AR160" s="176"/>
      <c r="AS160" s="176"/>
      <c r="AT160" s="176"/>
      <c r="AU160" s="176"/>
      <c r="AV160" s="176"/>
      <c r="AW160" s="176"/>
      <c r="AX160" s="176"/>
      <c r="AY160" s="176"/>
      <c r="AZ160" s="176"/>
      <c r="BA160" s="176"/>
      <c r="BB160" s="176"/>
      <c r="BC160" s="176"/>
      <c r="BD160" s="176"/>
      <c r="BE160" s="176"/>
      <c r="BF160" s="176"/>
      <c r="BG160" s="176"/>
      <c r="BH160" s="176"/>
    </row>
  </sheetData>
  <mergeCells count="877">
    <mergeCell ref="A53:BN53"/>
    <mergeCell ref="BM61:BQ61"/>
    <mergeCell ref="BH61:BL61"/>
    <mergeCell ref="AD61:AH61"/>
    <mergeCell ref="AX61:BB61"/>
    <mergeCell ref="BC60:BQ60"/>
    <mergeCell ref="AU30:AY30"/>
    <mergeCell ref="AK100:AO100"/>
    <mergeCell ref="BI30:BM30"/>
    <mergeCell ref="BN30:BQ30"/>
    <mergeCell ref="X39:AB39"/>
    <mergeCell ref="AC39:AH39"/>
    <mergeCell ref="BI39:BN39"/>
    <mergeCell ref="BD39:BH39"/>
    <mergeCell ref="BD30:BH30"/>
    <mergeCell ref="A37:BN37"/>
    <mergeCell ref="AZ30:BC30"/>
    <mergeCell ref="C38:R38"/>
    <mergeCell ref="A38:B38"/>
    <mergeCell ref="A56:BN56"/>
    <mergeCell ref="A30:B30"/>
    <mergeCell ref="C30:Z30"/>
    <mergeCell ref="AA30:AE30"/>
    <mergeCell ref="AF30:AJ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P160:BH160"/>
    <mergeCell ref="A159:V159"/>
    <mergeCell ref="W159:AM159"/>
    <mergeCell ref="AP159:BH159"/>
    <mergeCell ref="W160:AM160"/>
    <mergeCell ref="AP156:BH156"/>
    <mergeCell ref="W156:AM156"/>
    <mergeCell ref="A155:V155"/>
    <mergeCell ref="A101:B101"/>
    <mergeCell ref="W155:AM155"/>
    <mergeCell ref="AP155:BH155"/>
    <mergeCell ref="AN60:BB60"/>
    <mergeCell ref="A58:BQ58"/>
    <mergeCell ref="A63:B63"/>
    <mergeCell ref="A62:B62"/>
    <mergeCell ref="Y61:AC61"/>
    <mergeCell ref="A89:BQ89"/>
    <mergeCell ref="A60:B61"/>
    <mergeCell ref="BC62:BG62"/>
    <mergeCell ref="Y63:AC63"/>
    <mergeCell ref="BC63:BG63"/>
    <mergeCell ref="BC61:BG61"/>
    <mergeCell ref="AD63:AH63"/>
    <mergeCell ref="AI62:AM62"/>
    <mergeCell ref="AS61:AW61"/>
    <mergeCell ref="AN61:AR61"/>
    <mergeCell ref="AI61:AM61"/>
    <mergeCell ref="BN100:BQ100"/>
    <mergeCell ref="A64:B64"/>
    <mergeCell ref="AU92:AY92"/>
    <mergeCell ref="AZ92:BC92"/>
    <mergeCell ref="AZ93:BC93"/>
    <mergeCell ref="AZ94:BC94"/>
    <mergeCell ref="AK94:AO94"/>
    <mergeCell ref="BN27:BQ27"/>
    <mergeCell ref="A26:B27"/>
    <mergeCell ref="AF27:AJ27"/>
    <mergeCell ref="S38:AH38"/>
    <mergeCell ref="AI38:AX38"/>
    <mergeCell ref="AP28:AT28"/>
    <mergeCell ref="AU28:AY28"/>
    <mergeCell ref="AY38:BN38"/>
    <mergeCell ref="AZ28:BC28"/>
    <mergeCell ref="BD28:BH28"/>
    <mergeCell ref="A29:B29"/>
    <mergeCell ref="AF29:AJ29"/>
    <mergeCell ref="AU29:AY29"/>
    <mergeCell ref="AA29:AE29"/>
    <mergeCell ref="C29:Z29"/>
    <mergeCell ref="AK29:AO29"/>
    <mergeCell ref="AP29:AT29"/>
    <mergeCell ref="A28:B28"/>
    <mergeCell ref="A35:BN35"/>
    <mergeCell ref="AK30:AO30"/>
    <mergeCell ref="AP30:AT30"/>
    <mergeCell ref="BI29:BM29"/>
    <mergeCell ref="BD29:BH29"/>
    <mergeCell ref="BN29:BQ29"/>
    <mergeCell ref="A39:B39"/>
    <mergeCell ref="A40:B40"/>
    <mergeCell ref="C52:R52"/>
    <mergeCell ref="C39:R39"/>
    <mergeCell ref="A44:BN44"/>
    <mergeCell ref="A48:B48"/>
    <mergeCell ref="A49:B49"/>
    <mergeCell ref="AY39:BC39"/>
    <mergeCell ref="AI39:AM39"/>
    <mergeCell ref="AN39:AR39"/>
    <mergeCell ref="AS39:AX39"/>
    <mergeCell ref="A41:BN41"/>
    <mergeCell ref="S39:W39"/>
    <mergeCell ref="A47:B47"/>
    <mergeCell ref="S40:AH40"/>
    <mergeCell ref="S42:AH42"/>
    <mergeCell ref="S45:AH45"/>
    <mergeCell ref="S47:AH47"/>
    <mergeCell ref="A46:XFD46"/>
    <mergeCell ref="AI40:AX40"/>
    <mergeCell ref="AI42:AX42"/>
    <mergeCell ref="S52:AH52"/>
    <mergeCell ref="AI52:AX52"/>
    <mergeCell ref="AY52:BN52"/>
    <mergeCell ref="A42:B42"/>
    <mergeCell ref="A45:B45"/>
    <mergeCell ref="AY40:BN40"/>
    <mergeCell ref="A50:B50"/>
    <mergeCell ref="C40:R40"/>
    <mergeCell ref="C42:R42"/>
    <mergeCell ref="C45:R45"/>
    <mergeCell ref="AI45:AX45"/>
    <mergeCell ref="AI47:AX47"/>
    <mergeCell ref="AY42:BN42"/>
    <mergeCell ref="AI48:AX48"/>
    <mergeCell ref="AI49:AX49"/>
    <mergeCell ref="AI50:AX50"/>
    <mergeCell ref="AY45:BN45"/>
    <mergeCell ref="AY47:BN47"/>
    <mergeCell ref="C47:R47"/>
    <mergeCell ref="C48:R48"/>
    <mergeCell ref="A52:B52"/>
    <mergeCell ref="C49:R49"/>
    <mergeCell ref="C50:R50"/>
    <mergeCell ref="S48:AH48"/>
    <mergeCell ref="S49:AH49"/>
    <mergeCell ref="S50:AH50"/>
    <mergeCell ref="A51:BN51"/>
    <mergeCell ref="AY50:BN50"/>
    <mergeCell ref="AY48:BN48"/>
    <mergeCell ref="AY49:BN49"/>
    <mergeCell ref="A55:B55"/>
    <mergeCell ref="C54:R54"/>
    <mergeCell ref="C55:R55"/>
    <mergeCell ref="A54:B54"/>
    <mergeCell ref="AY55:BN55"/>
    <mergeCell ref="S55:AH55"/>
    <mergeCell ref="AI54:AX54"/>
    <mergeCell ref="AI55:AX55"/>
    <mergeCell ref="S54:AH54"/>
    <mergeCell ref="AY54:BN54"/>
    <mergeCell ref="A90:BQ90"/>
    <mergeCell ref="A91:B92"/>
    <mergeCell ref="C91:Z92"/>
    <mergeCell ref="AA91:AO91"/>
    <mergeCell ref="AP91:BC91"/>
    <mergeCell ref="BD91:BQ91"/>
    <mergeCell ref="AA92:AE92"/>
    <mergeCell ref="AF92:AJ92"/>
    <mergeCell ref="BD92:BH92"/>
    <mergeCell ref="BI92:BM92"/>
    <mergeCell ref="AK92:AO92"/>
    <mergeCell ref="AP92:AT92"/>
    <mergeCell ref="BN93:BQ93"/>
    <mergeCell ref="BD94:BH94"/>
    <mergeCell ref="AP94:AT94"/>
    <mergeCell ref="AU94:AY94"/>
    <mergeCell ref="BN92:BQ92"/>
    <mergeCell ref="A93:B93"/>
    <mergeCell ref="C93:Z93"/>
    <mergeCell ref="AA93:AE93"/>
    <mergeCell ref="AF93:AJ93"/>
    <mergeCell ref="AK93:AO93"/>
    <mergeCell ref="AP93:AT93"/>
    <mergeCell ref="AU93:AY93"/>
    <mergeCell ref="BD93:BH93"/>
    <mergeCell ref="BI93:BM93"/>
    <mergeCell ref="BI94:BM94"/>
    <mergeCell ref="BN94:BQ94"/>
    <mergeCell ref="AK95:AO95"/>
    <mergeCell ref="AP95:AT95"/>
    <mergeCell ref="AU95:AY95"/>
    <mergeCell ref="AZ95:BC95"/>
    <mergeCell ref="A94:B94"/>
    <mergeCell ref="C94:Z94"/>
    <mergeCell ref="AA94:AE94"/>
    <mergeCell ref="AF94:AJ94"/>
    <mergeCell ref="A95:B95"/>
    <mergeCell ref="C95:Z95"/>
    <mergeCell ref="AA95:AE95"/>
    <mergeCell ref="AF95:AJ95"/>
    <mergeCell ref="A100:B100"/>
    <mergeCell ref="C100:Z100"/>
    <mergeCell ref="AA100:AE100"/>
    <mergeCell ref="BI95:BM95"/>
    <mergeCell ref="BN95:BQ95"/>
    <mergeCell ref="BD95:BH95"/>
    <mergeCell ref="AF100:AJ100"/>
    <mergeCell ref="BD100:BH100"/>
    <mergeCell ref="BI100:BM100"/>
    <mergeCell ref="AP100:AT100"/>
    <mergeCell ref="AU100:AY100"/>
    <mergeCell ref="AZ100:BC100"/>
    <mergeCell ref="A123:BN123"/>
    <mergeCell ref="A124:B124"/>
    <mergeCell ref="C124:R124"/>
    <mergeCell ref="S124:Z124"/>
    <mergeCell ref="AA124:AH124"/>
    <mergeCell ref="AI124:AP124"/>
    <mergeCell ref="AQ124:AX124"/>
    <mergeCell ref="AY124:BF124"/>
    <mergeCell ref="A122:BQ122"/>
    <mergeCell ref="BI125:BN125"/>
    <mergeCell ref="A127:B127"/>
    <mergeCell ref="C127:R127"/>
    <mergeCell ref="A126:B126"/>
    <mergeCell ref="AC125:AH125"/>
    <mergeCell ref="AI125:AM125"/>
    <mergeCell ref="AN125:AR125"/>
    <mergeCell ref="AS125:AX125"/>
    <mergeCell ref="AQ126:AX126"/>
    <mergeCell ref="AY126:BF126"/>
    <mergeCell ref="A125:B125"/>
    <mergeCell ref="C125:R125"/>
    <mergeCell ref="S125:W125"/>
    <mergeCell ref="X125:AB125"/>
    <mergeCell ref="AY125:BC125"/>
    <mergeCell ref="BD125:BH125"/>
    <mergeCell ref="BG124:BN124"/>
    <mergeCell ref="S127:Z127"/>
    <mergeCell ref="AI127:AP127"/>
    <mergeCell ref="AQ127:AX127"/>
    <mergeCell ref="AY127:BF127"/>
    <mergeCell ref="BG127:BN127"/>
    <mergeCell ref="A137:B137"/>
    <mergeCell ref="C137:R137"/>
    <mergeCell ref="S136:Z136"/>
    <mergeCell ref="AA136:AH136"/>
    <mergeCell ref="AI136:AP136"/>
    <mergeCell ref="A136:B136"/>
    <mergeCell ref="S137:Z137"/>
    <mergeCell ref="AA137:AH137"/>
    <mergeCell ref="AY137:BF137"/>
    <mergeCell ref="BG137:BN137"/>
    <mergeCell ref="C136:R136"/>
    <mergeCell ref="AQ136:AX136"/>
    <mergeCell ref="A131:B131"/>
    <mergeCell ref="C131:R131"/>
    <mergeCell ref="S131:Z131"/>
    <mergeCell ref="AA131:AH131"/>
    <mergeCell ref="AY136:BF136"/>
    <mergeCell ref="BG136:BN136"/>
    <mergeCell ref="BG126:BN126"/>
    <mergeCell ref="AA127:AH127"/>
    <mergeCell ref="C126:R126"/>
    <mergeCell ref="S126:Z126"/>
    <mergeCell ref="AA126:AH126"/>
    <mergeCell ref="AI126:AP126"/>
    <mergeCell ref="A139:B139"/>
    <mergeCell ref="C139:R139"/>
    <mergeCell ref="A138:B138"/>
    <mergeCell ref="C138:R138"/>
    <mergeCell ref="AI131:AP131"/>
    <mergeCell ref="AY133:BF133"/>
    <mergeCell ref="BG133:BN133"/>
    <mergeCell ref="A134:BN134"/>
    <mergeCell ref="A128:B128"/>
    <mergeCell ref="C128:R128"/>
    <mergeCell ref="S128:Z128"/>
    <mergeCell ref="AI128:AP128"/>
    <mergeCell ref="A130:B130"/>
    <mergeCell ref="C130:R130"/>
    <mergeCell ref="AI130:AP130"/>
    <mergeCell ref="A129:B129"/>
    <mergeCell ref="C129:R129"/>
    <mergeCell ref="AQ128:AX128"/>
    <mergeCell ref="AY128:BF128"/>
    <mergeCell ref="BG128:BN128"/>
    <mergeCell ref="S129:Z129"/>
    <mergeCell ref="AA128:AH128"/>
    <mergeCell ref="AA129:AH129"/>
    <mergeCell ref="AY129:BF129"/>
    <mergeCell ref="BG129:BN129"/>
    <mergeCell ref="AI129:AP129"/>
    <mergeCell ref="AQ129:AX129"/>
    <mergeCell ref="AQ130:AX130"/>
    <mergeCell ref="AQ131:AX131"/>
    <mergeCell ref="A132:BN132"/>
    <mergeCell ref="AY130:BF130"/>
    <mergeCell ref="BG130:BN130"/>
    <mergeCell ref="AY131:BF131"/>
    <mergeCell ref="BG131:BN131"/>
    <mergeCell ref="S130:Z130"/>
    <mergeCell ref="AA130:AH130"/>
    <mergeCell ref="BG139:BN139"/>
    <mergeCell ref="AI138:AP138"/>
    <mergeCell ref="AQ138:AX138"/>
    <mergeCell ref="AI137:AP137"/>
    <mergeCell ref="AQ137:AX137"/>
    <mergeCell ref="AY138:BF138"/>
    <mergeCell ref="BG138:BN138"/>
    <mergeCell ref="A135:BN135"/>
    <mergeCell ref="AI133:AP133"/>
    <mergeCell ref="AQ133:AX133"/>
    <mergeCell ref="A133:B133"/>
    <mergeCell ref="C133:R133"/>
    <mergeCell ref="S133:Z133"/>
    <mergeCell ref="AA133:AH133"/>
    <mergeCell ref="A153:BN153"/>
    <mergeCell ref="A149:BN149"/>
    <mergeCell ref="A150:O150"/>
    <mergeCell ref="A151:BN151"/>
    <mergeCell ref="A152:O152"/>
    <mergeCell ref="AY43:BN43"/>
    <mergeCell ref="A43:B43"/>
    <mergeCell ref="C43:R43"/>
    <mergeCell ref="S43:AH43"/>
    <mergeCell ref="AI43:AX43"/>
    <mergeCell ref="S138:Z138"/>
    <mergeCell ref="AA138:AH138"/>
    <mergeCell ref="A146:O146"/>
    <mergeCell ref="A147:BN147"/>
    <mergeCell ref="A148:O148"/>
    <mergeCell ref="A141:BQ141"/>
    <mergeCell ref="A142:BN142"/>
    <mergeCell ref="A143:BQ143"/>
    <mergeCell ref="A144:BN144"/>
    <mergeCell ref="S139:Z139"/>
    <mergeCell ref="AA139:AH139"/>
    <mergeCell ref="AI139:AP139"/>
    <mergeCell ref="AQ139:AX139"/>
    <mergeCell ref="AY139:BF139"/>
    <mergeCell ref="A86:BQ86"/>
    <mergeCell ref="A87:BN87"/>
    <mergeCell ref="C60:X61"/>
    <mergeCell ref="C62:X62"/>
    <mergeCell ref="C63:X63"/>
    <mergeCell ref="AD62:AH62"/>
    <mergeCell ref="AN62:AR62"/>
    <mergeCell ref="Y60:AM60"/>
    <mergeCell ref="Y62:AC62"/>
    <mergeCell ref="AS62:AW62"/>
    <mergeCell ref="AI63:AM63"/>
    <mergeCell ref="AN63:AR63"/>
    <mergeCell ref="AS63:AW63"/>
    <mergeCell ref="BH62:BL62"/>
    <mergeCell ref="BM62:BQ62"/>
    <mergeCell ref="BM63:BQ63"/>
    <mergeCell ref="BH63:BL63"/>
    <mergeCell ref="AX63:BB63"/>
    <mergeCell ref="AX62:BB62"/>
    <mergeCell ref="A32:B32"/>
    <mergeCell ref="C32:Z32"/>
    <mergeCell ref="AA32:AE32"/>
    <mergeCell ref="AF32:AJ32"/>
    <mergeCell ref="AK32:AO32"/>
    <mergeCell ref="A31:B31"/>
    <mergeCell ref="C31:Z31"/>
    <mergeCell ref="AA31:AE31"/>
    <mergeCell ref="AF31:AJ31"/>
    <mergeCell ref="AK31:AO31"/>
    <mergeCell ref="AP32:AT32"/>
    <mergeCell ref="AU32:AY32"/>
    <mergeCell ref="AZ32:BC32"/>
    <mergeCell ref="BD32:BH32"/>
    <mergeCell ref="BI32:BM32"/>
    <mergeCell ref="BN32:BQ32"/>
    <mergeCell ref="AU31:AY31"/>
    <mergeCell ref="AZ31:BC31"/>
    <mergeCell ref="BD31:BH31"/>
    <mergeCell ref="BI31:BM31"/>
    <mergeCell ref="BN31:BQ31"/>
    <mergeCell ref="AP31:AT31"/>
    <mergeCell ref="AU33:AY33"/>
    <mergeCell ref="AZ33:BC33"/>
    <mergeCell ref="BD33:BH33"/>
    <mergeCell ref="BI33:BM33"/>
    <mergeCell ref="BN33:BQ33"/>
    <mergeCell ref="A33:B33"/>
    <mergeCell ref="C33:Z33"/>
    <mergeCell ref="AA33:AE33"/>
    <mergeCell ref="AF33:AJ33"/>
    <mergeCell ref="AK33:AO33"/>
    <mergeCell ref="AP33:AT33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N65:AR65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N67:AR67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4:B74"/>
    <mergeCell ref="C74:X74"/>
    <mergeCell ref="Y74:AC74"/>
    <mergeCell ref="AD74:AH74"/>
    <mergeCell ref="AI74:AM74"/>
    <mergeCell ref="A73:B73"/>
    <mergeCell ref="C73:X73"/>
    <mergeCell ref="Y73:AC73"/>
    <mergeCell ref="AD73:AH73"/>
    <mergeCell ref="AI73:AM73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N73:AR73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N75:AR75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N79:AR79"/>
    <mergeCell ref="BH81:BL81"/>
    <mergeCell ref="BM81:BQ81"/>
    <mergeCell ref="A82:B82"/>
    <mergeCell ref="C82:X82"/>
    <mergeCell ref="Y82:AC82"/>
    <mergeCell ref="AD82:AH82"/>
    <mergeCell ref="AI82:AM82"/>
    <mergeCell ref="A81:B81"/>
    <mergeCell ref="C81:X81"/>
    <mergeCell ref="Y81:AC81"/>
    <mergeCell ref="AD81:AH81"/>
    <mergeCell ref="AI81:AM81"/>
    <mergeCell ref="AN81:AR81"/>
    <mergeCell ref="A84:B84"/>
    <mergeCell ref="C84:X84"/>
    <mergeCell ref="Y84:AC84"/>
    <mergeCell ref="AD84:AH84"/>
    <mergeCell ref="AI84:AM84"/>
    <mergeCell ref="A83:B83"/>
    <mergeCell ref="C83:X83"/>
    <mergeCell ref="Y83:AC83"/>
    <mergeCell ref="AD83:AH83"/>
    <mergeCell ref="AI83:AM83"/>
    <mergeCell ref="C64:BQ64"/>
    <mergeCell ref="C71:BQ71"/>
    <mergeCell ref="C78:BQ78"/>
    <mergeCell ref="AN84:AR84"/>
    <mergeCell ref="AS84:AW84"/>
    <mergeCell ref="AX84:BB84"/>
    <mergeCell ref="BC84:BG84"/>
    <mergeCell ref="BH84:BL84"/>
    <mergeCell ref="BM84:BQ84"/>
    <mergeCell ref="AS83:AW83"/>
    <mergeCell ref="AX83:BB83"/>
    <mergeCell ref="BC83:BG83"/>
    <mergeCell ref="BH83:BL83"/>
    <mergeCell ref="BM83:BQ83"/>
    <mergeCell ref="AN83:AR83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C81:BG81"/>
    <mergeCell ref="A97:B97"/>
    <mergeCell ref="C97:Z97"/>
    <mergeCell ref="AA97:AE97"/>
    <mergeCell ref="AF97:AJ97"/>
    <mergeCell ref="AK97:AO97"/>
    <mergeCell ref="A96:B96"/>
    <mergeCell ref="C96:Z96"/>
    <mergeCell ref="AA96:AE96"/>
    <mergeCell ref="AF96:AJ96"/>
    <mergeCell ref="AK96:AO96"/>
    <mergeCell ref="AP97:AT97"/>
    <mergeCell ref="AU97:AY97"/>
    <mergeCell ref="AZ97:BC97"/>
    <mergeCell ref="BD97:BH97"/>
    <mergeCell ref="BI97:BM97"/>
    <mergeCell ref="BN97:BQ97"/>
    <mergeCell ref="AU96:AY96"/>
    <mergeCell ref="AZ96:BC96"/>
    <mergeCell ref="BD96:BH96"/>
    <mergeCell ref="BI96:BM96"/>
    <mergeCell ref="BN96:BQ96"/>
    <mergeCell ref="AP96:AT96"/>
    <mergeCell ref="A99:B99"/>
    <mergeCell ref="C99:Z99"/>
    <mergeCell ref="AA99:AE99"/>
    <mergeCell ref="AF99:AJ99"/>
    <mergeCell ref="AK99:AO99"/>
    <mergeCell ref="A98:B98"/>
    <mergeCell ref="C98:Z98"/>
    <mergeCell ref="AA98:AE98"/>
    <mergeCell ref="AF98:AJ98"/>
    <mergeCell ref="AK98:AO98"/>
    <mergeCell ref="AP99:AT99"/>
    <mergeCell ref="AU99:AY99"/>
    <mergeCell ref="AZ99:BC99"/>
    <mergeCell ref="BD99:BH99"/>
    <mergeCell ref="BI99:BM99"/>
    <mergeCell ref="BN99:BQ99"/>
    <mergeCell ref="AU98:AY98"/>
    <mergeCell ref="AZ98:BC98"/>
    <mergeCell ref="BD98:BH98"/>
    <mergeCell ref="BI98:BM98"/>
    <mergeCell ref="BN98:BQ98"/>
    <mergeCell ref="AP98:AT98"/>
    <mergeCell ref="BI102:BM102"/>
    <mergeCell ref="BN102:BQ102"/>
    <mergeCell ref="A103:B103"/>
    <mergeCell ref="C103:Z103"/>
    <mergeCell ref="AA103:AE103"/>
    <mergeCell ref="AF103:AJ103"/>
    <mergeCell ref="AK103:AO103"/>
    <mergeCell ref="AP103:AT103"/>
    <mergeCell ref="AU103:AY103"/>
    <mergeCell ref="AZ103:BC103"/>
    <mergeCell ref="A102:B102"/>
    <mergeCell ref="C102:Z102"/>
    <mergeCell ref="AA102:AE102"/>
    <mergeCell ref="AF102:AJ102"/>
    <mergeCell ref="AK102:AO102"/>
    <mergeCell ref="AP102:AT102"/>
    <mergeCell ref="AU102:AY102"/>
    <mergeCell ref="AZ102:BC102"/>
    <mergeCell ref="BD102:BH102"/>
    <mergeCell ref="BD103:BH103"/>
    <mergeCell ref="BI103:BM103"/>
    <mergeCell ref="BN103:BQ103"/>
    <mergeCell ref="A104:B104"/>
    <mergeCell ref="C104:Z104"/>
    <mergeCell ref="AA104:AE104"/>
    <mergeCell ref="AF104:AJ104"/>
    <mergeCell ref="AK104:AO104"/>
    <mergeCell ref="AP104:AT104"/>
    <mergeCell ref="AU104:AY104"/>
    <mergeCell ref="A106:B106"/>
    <mergeCell ref="C106:Z106"/>
    <mergeCell ref="AA106:AE106"/>
    <mergeCell ref="AF106:AJ106"/>
    <mergeCell ref="AK106:AO106"/>
    <mergeCell ref="AZ104:BC104"/>
    <mergeCell ref="BD104:BH104"/>
    <mergeCell ref="BI104:BM104"/>
    <mergeCell ref="BN104:BQ104"/>
    <mergeCell ref="A105:B105"/>
    <mergeCell ref="C105:Z105"/>
    <mergeCell ref="AA105:AE105"/>
    <mergeCell ref="AF105:AJ105"/>
    <mergeCell ref="AK105:AO105"/>
    <mergeCell ref="AP105:AT105"/>
    <mergeCell ref="AP106:AT106"/>
    <mergeCell ref="AU106:AY106"/>
    <mergeCell ref="AZ106:BC106"/>
    <mergeCell ref="BD106:BH106"/>
    <mergeCell ref="BI106:BM106"/>
    <mergeCell ref="BN106:BQ106"/>
    <mergeCell ref="AU105:AY105"/>
    <mergeCell ref="AZ105:BC105"/>
    <mergeCell ref="BD105:BH105"/>
    <mergeCell ref="BI105:BM105"/>
    <mergeCell ref="BN105:BQ105"/>
    <mergeCell ref="AU107:AY107"/>
    <mergeCell ref="AZ107:BC107"/>
    <mergeCell ref="BD107:BH107"/>
    <mergeCell ref="BI107:BM107"/>
    <mergeCell ref="BN107:BQ107"/>
    <mergeCell ref="A108:B108"/>
    <mergeCell ref="A107:B107"/>
    <mergeCell ref="C107:Z107"/>
    <mergeCell ref="AA107:AE107"/>
    <mergeCell ref="AF107:AJ107"/>
    <mergeCell ref="AK107:AO107"/>
    <mergeCell ref="AP107:AT107"/>
    <mergeCell ref="A110:B110"/>
    <mergeCell ref="C110:Z110"/>
    <mergeCell ref="AA110:AE110"/>
    <mergeCell ref="AF110:AJ110"/>
    <mergeCell ref="AK110:AO110"/>
    <mergeCell ref="A109:B109"/>
    <mergeCell ref="C109:Z109"/>
    <mergeCell ref="AA109:AE109"/>
    <mergeCell ref="AF109:AJ109"/>
    <mergeCell ref="AK109:AO109"/>
    <mergeCell ref="AP110:AT110"/>
    <mergeCell ref="AU110:AY110"/>
    <mergeCell ref="AZ110:BC110"/>
    <mergeCell ref="BD110:BH110"/>
    <mergeCell ref="BI110:BM110"/>
    <mergeCell ref="BN110:BQ110"/>
    <mergeCell ref="AU109:AY109"/>
    <mergeCell ref="AZ109:BC109"/>
    <mergeCell ref="BD109:BH109"/>
    <mergeCell ref="BI109:BM109"/>
    <mergeCell ref="BN109:BQ109"/>
    <mergeCell ref="AP109:AT109"/>
    <mergeCell ref="A112:B112"/>
    <mergeCell ref="C112:Z112"/>
    <mergeCell ref="AA112:AE112"/>
    <mergeCell ref="AF112:AJ112"/>
    <mergeCell ref="AK112:AO112"/>
    <mergeCell ref="A111:B111"/>
    <mergeCell ref="C111:Z111"/>
    <mergeCell ref="AA111:AE111"/>
    <mergeCell ref="AF111:AJ111"/>
    <mergeCell ref="AK111:AO111"/>
    <mergeCell ref="AP112:AT112"/>
    <mergeCell ref="AU112:AY112"/>
    <mergeCell ref="AZ112:BC112"/>
    <mergeCell ref="BD112:BH112"/>
    <mergeCell ref="BI112:BM112"/>
    <mergeCell ref="BN112:BQ112"/>
    <mergeCell ref="AU111:AY111"/>
    <mergeCell ref="AZ111:BC111"/>
    <mergeCell ref="BD111:BH111"/>
    <mergeCell ref="BI111:BM111"/>
    <mergeCell ref="BN111:BQ111"/>
    <mergeCell ref="AP111:AT111"/>
    <mergeCell ref="A115:B115"/>
    <mergeCell ref="AP114:AT114"/>
    <mergeCell ref="AU114:AY114"/>
    <mergeCell ref="AZ114:BC114"/>
    <mergeCell ref="BD114:BH114"/>
    <mergeCell ref="BI114:BM114"/>
    <mergeCell ref="BN114:BQ114"/>
    <mergeCell ref="AU113:AY113"/>
    <mergeCell ref="AZ113:BC113"/>
    <mergeCell ref="BD113:BH113"/>
    <mergeCell ref="BI113:BM113"/>
    <mergeCell ref="BN113:BQ113"/>
    <mergeCell ref="A114:B114"/>
    <mergeCell ref="C114:Z114"/>
    <mergeCell ref="AA114:AE114"/>
    <mergeCell ref="AF114:AJ114"/>
    <mergeCell ref="AK114:AO114"/>
    <mergeCell ref="A113:B113"/>
    <mergeCell ref="C113:Z113"/>
    <mergeCell ref="AA113:AE113"/>
    <mergeCell ref="AF113:AJ113"/>
    <mergeCell ref="AK113:AO113"/>
    <mergeCell ref="AP113:AT113"/>
    <mergeCell ref="AP116:AT116"/>
    <mergeCell ref="AU116:AY116"/>
    <mergeCell ref="AZ116:BC116"/>
    <mergeCell ref="BD116:BH116"/>
    <mergeCell ref="BI116:BM116"/>
    <mergeCell ref="BN116:BQ116"/>
    <mergeCell ref="A116:B116"/>
    <mergeCell ref="C116:Z116"/>
    <mergeCell ref="AA116:AE116"/>
    <mergeCell ref="AF116:AJ116"/>
    <mergeCell ref="AK116:AO116"/>
    <mergeCell ref="A118:B118"/>
    <mergeCell ref="C118:Z118"/>
    <mergeCell ref="AA118:AE118"/>
    <mergeCell ref="AF118:AJ118"/>
    <mergeCell ref="AK118:AO118"/>
    <mergeCell ref="A117:B117"/>
    <mergeCell ref="C117:Z117"/>
    <mergeCell ref="AA117:AE117"/>
    <mergeCell ref="AF117:AJ117"/>
    <mergeCell ref="AK117:AO117"/>
    <mergeCell ref="AP118:AT118"/>
    <mergeCell ref="AU118:AY118"/>
    <mergeCell ref="AZ118:BC118"/>
    <mergeCell ref="BD118:BH118"/>
    <mergeCell ref="BI118:BM118"/>
    <mergeCell ref="BN118:BQ118"/>
    <mergeCell ref="AU117:AY117"/>
    <mergeCell ref="AZ117:BC117"/>
    <mergeCell ref="BD117:BH117"/>
    <mergeCell ref="BI117:BM117"/>
    <mergeCell ref="BN117:BQ117"/>
    <mergeCell ref="AP117:AT117"/>
    <mergeCell ref="BN119:BQ119"/>
    <mergeCell ref="A120:B120"/>
    <mergeCell ref="C120:Z120"/>
    <mergeCell ref="AA120:AE120"/>
    <mergeCell ref="AF120:AJ120"/>
    <mergeCell ref="AK120:AO120"/>
    <mergeCell ref="A119:B119"/>
    <mergeCell ref="C119:Z119"/>
    <mergeCell ref="AA119:AE119"/>
    <mergeCell ref="AF119:AJ119"/>
    <mergeCell ref="AK119:AO119"/>
    <mergeCell ref="AP119:AT119"/>
    <mergeCell ref="C101:BQ101"/>
    <mergeCell ref="C108:BQ108"/>
    <mergeCell ref="C115:BQ115"/>
    <mergeCell ref="AU121:AY121"/>
    <mergeCell ref="AZ121:BC121"/>
    <mergeCell ref="BD121:BH121"/>
    <mergeCell ref="BI121:BM121"/>
    <mergeCell ref="BN121:BQ121"/>
    <mergeCell ref="A121:B121"/>
    <mergeCell ref="C121:Z121"/>
    <mergeCell ref="AA121:AE121"/>
    <mergeCell ref="AF121:AJ121"/>
    <mergeCell ref="AK121:AO121"/>
    <mergeCell ref="AP121:AT121"/>
    <mergeCell ref="AP120:AT120"/>
    <mergeCell ref="AU120:AY120"/>
    <mergeCell ref="AZ120:BC120"/>
    <mergeCell ref="BD120:BH120"/>
    <mergeCell ref="BI120:BM120"/>
    <mergeCell ref="BN120:BQ120"/>
    <mergeCell ref="AU119:AY119"/>
    <mergeCell ref="AZ119:BC119"/>
    <mergeCell ref="BD119:BH119"/>
    <mergeCell ref="BI119:BM119"/>
  </mergeCells>
  <phoneticPr fontId="0" type="noConversion"/>
  <conditionalFormatting sqref="C64">
    <cfRule type="cellIs" dxfId="41" priority="43" stopIfTrue="1" operator="equal">
      <formula>$C63</formula>
    </cfRule>
  </conditionalFormatting>
  <conditionalFormatting sqref="A54:B55 A153 A133:B133 A149 A42:B43 A136:B139 A142 A144 A147 A151 A40:B40 A52:B52 A45:B45 A47:B50 A127:B131 A64:B64 A87">
    <cfRule type="cellIs" dxfId="40" priority="44" stopIfTrue="1" operator="equal">
      <formula>0</formula>
    </cfRule>
  </conditionalFormatting>
  <conditionalFormatting sqref="C65">
    <cfRule type="cellIs" dxfId="39" priority="41" stopIfTrue="1" operator="equal">
      <formula>$C64</formula>
    </cfRule>
  </conditionalFormatting>
  <conditionalFormatting sqref="A65:B65">
    <cfRule type="cellIs" dxfId="38" priority="42" stopIfTrue="1" operator="equal">
      <formula>0</formula>
    </cfRule>
  </conditionalFormatting>
  <conditionalFormatting sqref="C66">
    <cfRule type="cellIs" dxfId="37" priority="39" stopIfTrue="1" operator="equal">
      <formula>$C65</formula>
    </cfRule>
  </conditionalFormatting>
  <conditionalFormatting sqref="A66:B66">
    <cfRule type="cellIs" dxfId="36" priority="40" stopIfTrue="1" operator="equal">
      <formula>0</formula>
    </cfRule>
  </conditionalFormatting>
  <conditionalFormatting sqref="C67">
    <cfRule type="cellIs" dxfId="35" priority="37" stopIfTrue="1" operator="equal">
      <formula>$C66</formula>
    </cfRule>
  </conditionalFormatting>
  <conditionalFormatting sqref="A67:B67">
    <cfRule type="cellIs" dxfId="34" priority="38" stopIfTrue="1" operator="equal">
      <formula>0</formula>
    </cfRule>
  </conditionalFormatting>
  <conditionalFormatting sqref="C68">
    <cfRule type="cellIs" dxfId="33" priority="35" stopIfTrue="1" operator="equal">
      <formula>$C67</formula>
    </cfRule>
  </conditionalFormatting>
  <conditionalFormatting sqref="A68:B68">
    <cfRule type="cellIs" dxfId="32" priority="36" stopIfTrue="1" operator="equal">
      <formula>0</formula>
    </cfRule>
  </conditionalFormatting>
  <conditionalFormatting sqref="C69">
    <cfRule type="cellIs" dxfId="31" priority="33" stopIfTrue="1" operator="equal">
      <formula>$C68</formula>
    </cfRule>
  </conditionalFormatting>
  <conditionalFormatting sqref="A69:B69">
    <cfRule type="cellIs" dxfId="30" priority="34" stopIfTrue="1" operator="equal">
      <formula>0</formula>
    </cfRule>
  </conditionalFormatting>
  <conditionalFormatting sqref="C70">
    <cfRule type="cellIs" dxfId="29" priority="31" stopIfTrue="1" operator="equal">
      <formula>$C69</formula>
    </cfRule>
  </conditionalFormatting>
  <conditionalFormatting sqref="A70:B70">
    <cfRule type="cellIs" dxfId="28" priority="32" stopIfTrue="1" operator="equal">
      <formula>0</formula>
    </cfRule>
  </conditionalFormatting>
  <conditionalFormatting sqref="C71">
    <cfRule type="cellIs" dxfId="27" priority="29" stopIfTrue="1" operator="equal">
      <formula>$C70</formula>
    </cfRule>
  </conditionalFormatting>
  <conditionalFormatting sqref="A71:B71">
    <cfRule type="cellIs" dxfId="26" priority="30" stopIfTrue="1" operator="equal">
      <formula>0</formula>
    </cfRule>
  </conditionalFormatting>
  <conditionalFormatting sqref="C72">
    <cfRule type="cellIs" dxfId="25" priority="27" stopIfTrue="1" operator="equal">
      <formula>$C71</formula>
    </cfRule>
  </conditionalFormatting>
  <conditionalFormatting sqref="A72:B72">
    <cfRule type="cellIs" dxfId="24" priority="28" stopIfTrue="1" operator="equal">
      <formula>0</formula>
    </cfRule>
  </conditionalFormatting>
  <conditionalFormatting sqref="C73">
    <cfRule type="cellIs" dxfId="23" priority="25" stopIfTrue="1" operator="equal">
      <formula>$C72</formula>
    </cfRule>
  </conditionalFormatting>
  <conditionalFormatting sqref="A73:B73">
    <cfRule type="cellIs" dxfId="22" priority="26" stopIfTrue="1" operator="equal">
      <formula>0</formula>
    </cfRule>
  </conditionalFormatting>
  <conditionalFormatting sqref="C74">
    <cfRule type="cellIs" dxfId="21" priority="23" stopIfTrue="1" operator="equal">
      <formula>$C73</formula>
    </cfRule>
  </conditionalFormatting>
  <conditionalFormatting sqref="A74:B74">
    <cfRule type="cellIs" dxfId="20" priority="24" stopIfTrue="1" operator="equal">
      <formula>0</formula>
    </cfRule>
  </conditionalFormatting>
  <conditionalFormatting sqref="C75">
    <cfRule type="cellIs" dxfId="19" priority="21" stopIfTrue="1" operator="equal">
      <formula>$C74</formula>
    </cfRule>
  </conditionalFormatting>
  <conditionalFormatting sqref="A75:B75">
    <cfRule type="cellIs" dxfId="18" priority="22" stopIfTrue="1" operator="equal">
      <formula>0</formula>
    </cfRule>
  </conditionalFormatting>
  <conditionalFormatting sqref="C76">
    <cfRule type="cellIs" dxfId="17" priority="19" stopIfTrue="1" operator="equal">
      <formula>$C75</formula>
    </cfRule>
  </conditionalFormatting>
  <conditionalFormatting sqref="A76:B76">
    <cfRule type="cellIs" dxfId="16" priority="20" stopIfTrue="1" operator="equal">
      <formula>0</formula>
    </cfRule>
  </conditionalFormatting>
  <conditionalFormatting sqref="C77">
    <cfRule type="cellIs" dxfId="15" priority="17" stopIfTrue="1" operator="equal">
      <formula>$C76</formula>
    </cfRule>
  </conditionalFormatting>
  <conditionalFormatting sqref="A77:B77">
    <cfRule type="cellIs" dxfId="14" priority="18" stopIfTrue="1" operator="equal">
      <formula>0</formula>
    </cfRule>
  </conditionalFormatting>
  <conditionalFormatting sqref="C78">
    <cfRule type="cellIs" dxfId="13" priority="15" stopIfTrue="1" operator="equal">
      <formula>$C77</formula>
    </cfRule>
  </conditionalFormatting>
  <conditionalFormatting sqref="A78:B78">
    <cfRule type="cellIs" dxfId="12" priority="16" stopIfTrue="1" operator="equal">
      <formula>0</formula>
    </cfRule>
  </conditionalFormatting>
  <conditionalFormatting sqref="C79">
    <cfRule type="cellIs" dxfId="11" priority="13" stopIfTrue="1" operator="equal">
      <formula>$C78</formula>
    </cfRule>
  </conditionalFormatting>
  <conditionalFormatting sqref="A79:B79">
    <cfRule type="cellIs" dxfId="10" priority="14" stopIfTrue="1" operator="equal">
      <formula>0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КПК0217670</vt:lpstr>
      <vt:lpstr>КПК0217670!Область_друку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2025-03-09T17:08:05Z</cp:lastPrinted>
  <dcterms:created xsi:type="dcterms:W3CDTF">2016-08-10T10:53:25Z</dcterms:created>
  <dcterms:modified xsi:type="dcterms:W3CDTF">2025-03-11T13:44:19Z</dcterms:modified>
</cp:coreProperties>
</file>